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240" windowHeight="11640" tabRatio="929" activeTab="7"/>
  </bookViews>
  <sheets>
    <sheet name="СВОД" sheetId="1" r:id="rId1"/>
    <sheet name="Организационная структура" sheetId="12" r:id="rId2"/>
    <sheet name="ФОТ" sheetId="11" r:id="rId3"/>
    <sheet name="Уборка и охрана" sheetId="13" r:id="rId4"/>
    <sheet name="коммунальные затраты" sheetId="2" r:id="rId5"/>
    <sheet name="Услуги связи" sheetId="4" r:id="rId6"/>
    <sheet name="Консультант+" sheetId="14" r:id="rId7"/>
    <sheet name="Канцелярия" sheetId="5" r:id="rId8"/>
    <sheet name="Автотранспорт" sheetId="3" r:id="rId9"/>
    <sheet name="ТБО" sheetId="6" r:id="rId10"/>
    <sheet name="Хозтовары" sheetId="8" r:id="rId11"/>
    <sheet name="Оборудование рабочего места" sheetId="10" r:id="rId12"/>
    <sheet name="Медосмотры" sheetId="7" r:id="rId13"/>
    <sheet name="Аттестация" sheetId="9" r:id="rId14"/>
  </sheets>
  <externalReferences>
    <externalReference r:id="rId15"/>
    <externalReference r:id="rId16"/>
  </externalReferences>
  <definedNames>
    <definedName name="_xlnm._FilterDatabase" localSheetId="2" hidden="1">ФОТ!$A$7:$Y$14</definedName>
    <definedName name="_xlnm.Print_Area" localSheetId="6">'Консультант+'!$A$1:$J$12</definedName>
    <definedName name="_xlnm.Print_Area" localSheetId="11">'Оборудование рабочего места'!$A$1:$E$32</definedName>
    <definedName name="_xlnm.Print_Area" localSheetId="2">ФОТ!$A$1:$AB$33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9"/>
  <c r="E14" s="1"/>
  <c r="G15" i="7" l="1"/>
  <c r="G14"/>
  <c r="G16" s="1"/>
  <c r="D20" i="1" s="1"/>
  <c r="I10" i="14"/>
  <c r="J10" s="1"/>
  <c r="H10"/>
  <c r="G10"/>
  <c r="F10"/>
  <c r="I9"/>
  <c r="J9" s="1"/>
  <c r="H9"/>
  <c r="G9"/>
  <c r="F9"/>
  <c r="I8"/>
  <c r="J8" s="1"/>
  <c r="J11" s="1"/>
  <c r="H8"/>
  <c r="G8"/>
  <c r="F8"/>
  <c r="E9" i="4" l="1"/>
  <c r="F8" i="13"/>
  <c r="G8" s="1"/>
  <c r="F7"/>
  <c r="G7" s="1"/>
  <c r="D12" i="8"/>
  <c r="G9" i="13" l="1"/>
  <c r="D8" i="1" s="1"/>
  <c r="D6" l="1"/>
  <c r="Y30" i="11" l="1"/>
  <c r="E30"/>
  <c r="L30" s="1"/>
  <c r="P30" s="1"/>
  <c r="Y31" s="1"/>
  <c r="X26"/>
  <c r="R26"/>
  <c r="K26"/>
  <c r="I26"/>
  <c r="G26"/>
  <c r="C26"/>
  <c r="E25"/>
  <c r="E24"/>
  <c r="E23"/>
  <c r="E22"/>
  <c r="X15"/>
  <c r="R15"/>
  <c r="K15"/>
  <c r="I15"/>
  <c r="G15"/>
  <c r="C15"/>
  <c r="Z14"/>
  <c r="Z25" s="1"/>
  <c r="E14"/>
  <c r="Z13"/>
  <c r="Z24" s="1"/>
  <c r="E13"/>
  <c r="M13" s="1"/>
  <c r="Z12"/>
  <c r="Z23" s="1"/>
  <c r="E12"/>
  <c r="Z11"/>
  <c r="Z22" s="1"/>
  <c r="E11"/>
  <c r="M11" s="1"/>
  <c r="E32" i="10"/>
  <c r="D31"/>
  <c r="D30"/>
  <c r="D29"/>
  <c r="D28"/>
  <c r="C27"/>
  <c r="D27" s="1"/>
  <c r="C26"/>
  <c r="D26" s="1"/>
  <c r="D25"/>
  <c r="D24"/>
  <c r="D23"/>
  <c r="D22"/>
  <c r="D21"/>
  <c r="D20"/>
  <c r="D19"/>
  <c r="D18"/>
  <c r="D16"/>
  <c r="D15"/>
  <c r="D14"/>
  <c r="D13"/>
  <c r="D12"/>
  <c r="D11"/>
  <c r="D10"/>
  <c r="D9"/>
  <c r="D8"/>
  <c r="D32" l="1"/>
  <c r="D15" i="1" s="1"/>
  <c r="M14" i="11"/>
  <c r="E26"/>
  <c r="M22"/>
  <c r="M12"/>
  <c r="O14"/>
  <c r="P14" s="1"/>
  <c r="E15"/>
  <c r="O22"/>
  <c r="P22" s="1"/>
  <c r="O11"/>
  <c r="O13"/>
  <c r="P13" s="1"/>
  <c r="M23"/>
  <c r="O23" s="1"/>
  <c r="P23" s="1"/>
  <c r="M24"/>
  <c r="O24" s="1"/>
  <c r="P24" s="1"/>
  <c r="M25"/>
  <c r="O25" s="1"/>
  <c r="P25" s="1"/>
  <c r="T24" l="1"/>
  <c r="S24"/>
  <c r="T14"/>
  <c r="S14"/>
  <c r="T25"/>
  <c r="S25"/>
  <c r="T23"/>
  <c r="S23"/>
  <c r="S13"/>
  <c r="T13"/>
  <c r="O12"/>
  <c r="P12" s="1"/>
  <c r="P26"/>
  <c r="T22"/>
  <c r="T26" s="1"/>
  <c r="S22"/>
  <c r="O15"/>
  <c r="P11"/>
  <c r="O26"/>
  <c r="M26"/>
  <c r="M15"/>
  <c r="U25" l="1"/>
  <c r="W25" s="1"/>
  <c r="Y25" s="1"/>
  <c r="AA25" s="1"/>
  <c r="U24"/>
  <c r="W24" s="1"/>
  <c r="U23"/>
  <c r="W23" s="1"/>
  <c r="U14"/>
  <c r="W14" s="1"/>
  <c r="AF14" s="1"/>
  <c r="U13"/>
  <c r="W13" s="1"/>
  <c r="AF13" s="1"/>
  <c r="Y14"/>
  <c r="AE14" s="1"/>
  <c r="T12"/>
  <c r="S12"/>
  <c r="AF24"/>
  <c r="Y24"/>
  <c r="AA24" s="1"/>
  <c r="AF23"/>
  <c r="Y23"/>
  <c r="AA23" s="1"/>
  <c r="S11"/>
  <c r="T11"/>
  <c r="P15"/>
  <c r="S26"/>
  <c r="U22"/>
  <c r="Y13" l="1"/>
  <c r="AE13" s="1"/>
  <c r="AF25"/>
  <c r="T15"/>
  <c r="U12"/>
  <c r="W12" s="1"/>
  <c r="AF12" s="1"/>
  <c r="U11"/>
  <c r="U26"/>
  <c r="W22"/>
  <c r="W11"/>
  <c r="AF11" s="1"/>
  <c r="AA14"/>
  <c r="S15"/>
  <c r="Y12" l="1"/>
  <c r="AE12" s="1"/>
  <c r="AA13"/>
  <c r="AF15"/>
  <c r="U15"/>
  <c r="W15"/>
  <c r="Y16" s="1"/>
  <c r="Y17"/>
  <c r="Y11"/>
  <c r="AE11" s="1"/>
  <c r="AF22"/>
  <c r="AF26" s="1"/>
  <c r="Y28" s="1"/>
  <c r="W26"/>
  <c r="Y27" s="1"/>
  <c r="Y22"/>
  <c r="AA22" s="1"/>
  <c r="AA12" l="1"/>
  <c r="Y19"/>
  <c r="AG19"/>
  <c r="D7" i="1"/>
  <c r="D4" s="1"/>
  <c r="Y29" i="11"/>
  <c r="Y32" s="1"/>
  <c r="AA11"/>
  <c r="D14" i="3" l="1"/>
  <c r="F14" s="1"/>
  <c r="F15" s="1"/>
  <c r="F16" s="1"/>
  <c r="D18" i="1" s="1"/>
  <c r="E23" l="1"/>
  <c r="D21" l="1"/>
  <c r="F15" i="9" l="1"/>
  <c r="D22" i="1" s="1"/>
  <c r="D26" s="1"/>
  <c r="E22" l="1"/>
  <c r="E21"/>
  <c r="I15" i="6"/>
  <c r="I16" s="1"/>
  <c r="D19" i="1" s="1"/>
  <c r="F14" i="6"/>
  <c r="I14" s="1"/>
  <c r="D10" i="5"/>
  <c r="D12"/>
  <c r="D13"/>
  <c r="D14"/>
  <c r="D15"/>
  <c r="D18"/>
  <c r="D19"/>
  <c r="D20"/>
  <c r="D21"/>
  <c r="D22"/>
  <c r="D23"/>
  <c r="D24"/>
  <c r="D25"/>
  <c r="D27"/>
  <c r="D29"/>
  <c r="D30"/>
  <c r="D31"/>
  <c r="D32"/>
  <c r="D33"/>
  <c r="D34"/>
  <c r="D6"/>
  <c r="D26"/>
  <c r="D28"/>
  <c r="D17"/>
  <c r="D16"/>
  <c r="D11"/>
  <c r="D9"/>
  <c r="D8"/>
  <c r="D7"/>
  <c r="B8" i="4"/>
  <c r="C8" s="1"/>
  <c r="E8" s="1"/>
  <c r="B7"/>
  <c r="C7" s="1"/>
  <c r="E7" s="1"/>
  <c r="E10" s="1"/>
  <c r="E11" s="1"/>
  <c r="D16" i="1" s="1"/>
  <c r="J35" i="2"/>
  <c r="J34"/>
  <c r="J33"/>
  <c r="J32"/>
  <c r="M36"/>
  <c r="O36" s="1"/>
  <c r="D14" i="1" s="1"/>
  <c r="I36" i="2"/>
  <c r="I35"/>
  <c r="I34"/>
  <c r="I33"/>
  <c r="I32"/>
  <c r="D35" i="5" l="1"/>
  <c r="D36" s="1"/>
  <c r="D17" i="1" s="1"/>
  <c r="E20" l="1"/>
  <c r="F8" i="2"/>
  <c r="B20"/>
  <c r="C20"/>
  <c r="D20"/>
  <c r="E20"/>
  <c r="D8" l="1"/>
  <c r="M34"/>
  <c r="O34" s="1"/>
  <c r="D12" i="1" s="1"/>
  <c r="M32" i="2"/>
  <c r="B8"/>
  <c r="M35"/>
  <c r="O35" s="1"/>
  <c r="E8"/>
  <c r="C8"/>
  <c r="M33"/>
  <c r="O33" s="1"/>
  <c r="D11" i="1" s="1"/>
  <c r="E19"/>
  <c r="C18"/>
  <c r="C17"/>
  <c r="C16"/>
  <c r="C15"/>
  <c r="E15" s="1"/>
  <c r="E14"/>
  <c r="C13"/>
  <c r="C12"/>
  <c r="C11"/>
  <c r="C10"/>
  <c r="C8"/>
  <c r="O32" i="2" l="1"/>
  <c r="D10" i="1" s="1"/>
  <c r="E10" s="1"/>
  <c r="C9"/>
  <c r="O37" i="2"/>
  <c r="D13" i="1"/>
  <c r="C4"/>
  <c r="E11"/>
  <c r="E17"/>
  <c r="E18"/>
  <c r="E12"/>
  <c r="E16"/>
  <c r="D9" l="1"/>
  <c r="D24" s="1"/>
  <c r="E13"/>
  <c r="C25"/>
  <c r="C24"/>
  <c r="C26" s="1"/>
  <c r="E26" s="1"/>
  <c r="E9" l="1"/>
  <c r="D25"/>
  <c r="E8"/>
  <c r="E4" l="1"/>
  <c r="E24" s="1"/>
  <c r="E25"/>
</calcChain>
</file>

<file path=xl/sharedStrings.xml><?xml version="1.0" encoding="utf-8"?>
<sst xmlns="http://schemas.openxmlformats.org/spreadsheetml/2006/main" count="347" uniqueCount="271">
  <si>
    <t>Наименование затрат</t>
  </si>
  <si>
    <t>Итого, тыс. руб. в год</t>
  </si>
  <si>
    <t>Отклонение(abs)</t>
  </si>
  <si>
    <t>ФОТ, в том числе:</t>
  </si>
  <si>
    <t>Оборудование рабочих мест мебелью и компьютерной техникой</t>
  </si>
  <si>
    <t>Канцелярия</t>
  </si>
  <si>
    <t>Расчитано исходя из затрат отдела технической эксплуатации инженерных систем относительно количества работников</t>
  </si>
  <si>
    <t>Автотранспорт</t>
  </si>
  <si>
    <t>Вывоз ТБО</t>
  </si>
  <si>
    <t>1102,77+10,12</t>
  </si>
  <si>
    <t>стоим</t>
  </si>
  <si>
    <t>ИТОГО затрат по богдана 16</t>
  </si>
  <si>
    <t>Автотранспорт, часов в год</t>
  </si>
  <si>
    <t>КТО</t>
  </si>
  <si>
    <t>Электроэнергия, руб</t>
  </si>
  <si>
    <t>Водоотведение, м3</t>
  </si>
  <si>
    <t>Холодное водоснабжение, м3</t>
  </si>
  <si>
    <t>Горячее водоснабжение, Гкал</t>
  </si>
  <si>
    <t>Занимаемая площадь</t>
  </si>
  <si>
    <t>№ п/п</t>
  </si>
  <si>
    <t>Расчитано исходя из затрат УЭ увеличенных относительно занимаемой площади.</t>
  </si>
  <si>
    <t>Статья расхода</t>
  </si>
  <si>
    <t>Кол-во</t>
  </si>
  <si>
    <t>Стоимость</t>
  </si>
  <si>
    <t>Итого без НДС</t>
  </si>
  <si>
    <t>ИТОГО</t>
  </si>
  <si>
    <t>Статья затрат</t>
  </si>
  <si>
    <t>Индекс на 2016</t>
  </si>
  <si>
    <t>-</t>
  </si>
  <si>
    <t>Телефонная связь</t>
  </si>
  <si>
    <t>Стоимость услуги в месяц</t>
  </si>
  <si>
    <t>Стоимость услуги в год</t>
  </si>
  <si>
    <t>Антистеплер</t>
  </si>
  <si>
    <t>Бумага для заметок</t>
  </si>
  <si>
    <t>Бумага для печати и копировальных работ</t>
  </si>
  <si>
    <t>Дырокол</t>
  </si>
  <si>
    <t>Ежедневник</t>
  </si>
  <si>
    <t>Зажим для бумаг, 32мм</t>
  </si>
  <si>
    <t>Зажим для бумаг, 41мм</t>
  </si>
  <si>
    <t>Зажим для бумаг, 51мм</t>
  </si>
  <si>
    <t>Календарь настенный</t>
  </si>
  <si>
    <t>Калькулятор</t>
  </si>
  <si>
    <t>Карандаш чернографитный</t>
  </si>
  <si>
    <t>Клей-карандаш</t>
  </si>
  <si>
    <t>Клейские закладки</t>
  </si>
  <si>
    <t>Корректирующая лента</t>
  </si>
  <si>
    <t>Ластик</t>
  </si>
  <si>
    <t>Линейка</t>
  </si>
  <si>
    <t>Лоток для бумаг горизонтальный</t>
  </si>
  <si>
    <t>Маркер текстовыделитель, зеленый</t>
  </si>
  <si>
    <t>Маркер текстовыделитель, желтый</t>
  </si>
  <si>
    <t>Ножницы канцелярские</t>
  </si>
  <si>
    <t>Папка-регистратор</t>
  </si>
  <si>
    <t>Папка-скоросшиватель</t>
  </si>
  <si>
    <t>Папка-уголок</t>
  </si>
  <si>
    <t>Ручка шариковая</t>
  </si>
  <si>
    <t>Скобы для степлера</t>
  </si>
  <si>
    <t>Скрепки, 50мм</t>
  </si>
  <si>
    <t>Скрепки, 28мм</t>
  </si>
  <si>
    <t>Степлер</t>
  </si>
  <si>
    <t>Файл-вкладыш</t>
  </si>
  <si>
    <t>Количество</t>
  </si>
  <si>
    <t>Цена за ед, руб.</t>
  </si>
  <si>
    <t>Сумма закупки, руб.</t>
  </si>
  <si>
    <t>Примечание</t>
  </si>
  <si>
    <t>1 на кабинет</t>
  </si>
  <si>
    <t>20 на кабинет</t>
  </si>
  <si>
    <t>Примечание, количество на чел./кабинет</t>
  </si>
  <si>
    <t>1 на чел.</t>
  </si>
  <si>
    <t>4 на чел.</t>
  </si>
  <si>
    <t>12 на чел.</t>
  </si>
  <si>
    <t>2 на чел.</t>
  </si>
  <si>
    <t>10 на чел.</t>
  </si>
  <si>
    <t>ИТОГО без НДС</t>
  </si>
  <si>
    <t>Индекс I полугодие 2016</t>
  </si>
  <si>
    <t>Индекс II полугодие 2016</t>
  </si>
  <si>
    <t>Кол-во, м3</t>
  </si>
  <si>
    <t>Тариф 2015 в мес. за 1 м3</t>
  </si>
  <si>
    <t>Количество сотрудников</t>
  </si>
  <si>
    <t>Итого</t>
  </si>
  <si>
    <t>Моющие принадлежности</t>
  </si>
  <si>
    <t>Цена с учетом НДС, руб</t>
  </si>
  <si>
    <t>Количество, шт.</t>
  </si>
  <si>
    <t>Сумма, руб.</t>
  </si>
  <si>
    <t>Ведра</t>
  </si>
  <si>
    <t>Моющие средства</t>
  </si>
  <si>
    <t>Мыло</t>
  </si>
  <si>
    <t>Тряпки</t>
  </si>
  <si>
    <t>1 на год</t>
  </si>
  <si>
    <t>1 на месяц</t>
  </si>
  <si>
    <t>Хозяйственные товары</t>
  </si>
  <si>
    <t>Консультант +</t>
  </si>
  <si>
    <t>Обеспечение рабочих мест средствами связи, консультационным обслуживанием</t>
  </si>
  <si>
    <t>Аттестация рабочего места</t>
  </si>
  <si>
    <t>Стоимость аттестации 1 рабочего места</t>
  </si>
  <si>
    <t>п.3,8,10</t>
  </si>
  <si>
    <t>Стоимость в год</t>
  </si>
  <si>
    <t>Аудиторские услуги</t>
  </si>
  <si>
    <t>п.1,2,4,5,6,7,9,11</t>
  </si>
  <si>
    <t>Анализ предложений</t>
  </si>
  <si>
    <t>Рост тарифов (цен) с 1 июля 2015 года на тепловую энергию - 108%, на водоснабжение и водоотведение - 110,6%, максимальный уровень тарифа на электрическую энергию в пределах социальной нормы потребления электрической энергии - 208 коп./кВт.ч (сверх социальной нормы потребления электрической энергии - 335 коп./кВт.ч)</t>
  </si>
  <si>
    <t>Тариф руб./час. Без НДС</t>
  </si>
  <si>
    <t>Количество часов за год</t>
  </si>
  <si>
    <t>Приложение №8</t>
  </si>
  <si>
    <t>Стоимость за год</t>
  </si>
  <si>
    <t>Генеральному директору, Заместителю Генерального директора, Главному бухгалтеру</t>
  </si>
  <si>
    <t>Сумма, тыс. руб.</t>
  </si>
  <si>
    <t>Примечания</t>
  </si>
  <si>
    <t>ВСЕГО, в том числе:</t>
  </si>
  <si>
    <t>Организация рабочих мест</t>
  </si>
  <si>
    <t>Наименование</t>
  </si>
  <si>
    <t>Стоимость            за единицу, руб. с НДС</t>
  </si>
  <si>
    <t xml:space="preserve">Всего,                                    руб. с НДС </t>
  </si>
  <si>
    <t xml:space="preserve">Данные ЖКХ </t>
  </si>
  <si>
    <t>Кабинет руководителя:</t>
  </si>
  <si>
    <t xml:space="preserve">стоимость 1 рабочего места                             = 173 500 рублей количество мест - 36 </t>
  </si>
  <si>
    <t>Стол руководителя</t>
  </si>
  <si>
    <t>Стол приставной</t>
  </si>
  <si>
    <t>Тумба для оргтехники передвижная</t>
  </si>
  <si>
    <t>Тумба выкатная</t>
  </si>
  <si>
    <t>Шкаф для одежды двухдверный</t>
  </si>
  <si>
    <t>Шкаф для бумаг</t>
  </si>
  <si>
    <t>Стеллаж</t>
  </si>
  <si>
    <t>Кресло руководителя</t>
  </si>
  <si>
    <t>Кресло руководителя на полозьях</t>
  </si>
  <si>
    <t>Для сотрудников:</t>
  </si>
  <si>
    <t>Стол угловой правый/левый</t>
  </si>
  <si>
    <t xml:space="preserve"> </t>
  </si>
  <si>
    <t xml:space="preserve">Шкаф </t>
  </si>
  <si>
    <t>Стул для посетителей</t>
  </si>
  <si>
    <t>Тумба под ксерокс</t>
  </si>
  <si>
    <t>Компьютер (системный блок; монитор; адаптер)</t>
  </si>
  <si>
    <t>Программное обеспечение (Windows 8; MS Office 2013)</t>
  </si>
  <si>
    <t>Телефонный аппарат</t>
  </si>
  <si>
    <t>Принтер</t>
  </si>
  <si>
    <t>Ксерокс</t>
  </si>
  <si>
    <t>Жалюзи, кв.м</t>
  </si>
  <si>
    <t>Наименование внутриструктурной единицы, должности (профессии)</t>
  </si>
  <si>
    <t>Количество штатных единиц</t>
  </si>
  <si>
    <t xml:space="preserve">Должностной оклад
 по действующему штатному расписанию </t>
  </si>
  <si>
    <t>Структура фонда оплаты труда в год на штатную численность, тыс.руб.</t>
  </si>
  <si>
    <t>Средняя заработная плата
 по предложению УП, руб.</t>
  </si>
  <si>
    <t>Заявлено УЖКХ</t>
  </si>
  <si>
    <t>Отклонение%</t>
  </si>
  <si>
    <t>Должностной оклад в год
(округл(4гр.*12)/1000;0)</t>
  </si>
  <si>
    <t>Выслуга</t>
  </si>
  <si>
    <t>Надбавка за чин</t>
  </si>
  <si>
    <t>Надбавка за секретность</t>
  </si>
  <si>
    <t>За сложность, напряженность, %</t>
  </si>
  <si>
    <t>Премия</t>
  </si>
  <si>
    <t>Единовременная выплата к отпуску
(2 зарплаты)</t>
  </si>
  <si>
    <t xml:space="preserve">1/12 дополнительных выплат </t>
  </si>
  <si>
    <t>Районный коэффициент (80%)</t>
  </si>
  <si>
    <t>Северные надбавки (80%)</t>
  </si>
  <si>
    <t>Итого заработная плата</t>
  </si>
  <si>
    <t>Коэффициент исполнения (Кфот.) по фонду 
оплаты труда в предыдущем году</t>
  </si>
  <si>
    <t>Итого фонд заработной платы
 с учетом коэффициента исполнения(Кфот.)
(19гр.*20гр.)</t>
  </si>
  <si>
    <t>Материальная помощь работникам, находящимся в отпуске по уходу за ребенком до 3 лет</t>
  </si>
  <si>
    <t>%</t>
  </si>
  <si>
    <t>Сумма</t>
  </si>
  <si>
    <t>Кол-во дней отпуска</t>
  </si>
  <si>
    <t>руб</t>
  </si>
  <si>
    <t>Вариант 1 (надбавки от 90 до 100)</t>
  </si>
  <si>
    <t>Начальник Фонда</t>
  </si>
  <si>
    <t>Заместитель начальника Фонда</t>
  </si>
  <si>
    <t>оклад на 20% ниже чем у руководителя</t>
  </si>
  <si>
    <t>Начальник отдела</t>
  </si>
  <si>
    <t>оклад на 10% ниже чем у зам.рук.</t>
  </si>
  <si>
    <t>Главный специалист</t>
  </si>
  <si>
    <t>оклад на 20% ниже чем у нач.нач.отд.</t>
  </si>
  <si>
    <t>ФОТ</t>
  </si>
  <si>
    <t>Страховые</t>
  </si>
  <si>
    <t>Услуги в рамках ГПХ</t>
  </si>
  <si>
    <t>Вознагр.,
тыс.руб.</t>
  </si>
  <si>
    <t>Страх.,
тыс.руб.</t>
  </si>
  <si>
    <t>Итого
 в год на
1 шт.ед.</t>
  </si>
  <si>
    <t>Итого в год
на всю числ.
 (8 шт.ед.)</t>
  </si>
  <si>
    <t>ИТОГО ФОТ</t>
  </si>
  <si>
    <t>Уборка кабинетов, коридоров - 2 ед.
Охрана режимного объекта - 6 ед.</t>
  </si>
  <si>
    <t>Дорога</t>
  </si>
  <si>
    <t>ГПХ</t>
  </si>
  <si>
    <t>ИТОГО (ФОТ, дорога, ГПХ)</t>
  </si>
  <si>
    <t>Вариант 2 (надбавки от 90 до 220) ФОТ фактически на уровне предложений УЖКХ, зарплата сопоставима с предложениями УЖКХ</t>
  </si>
  <si>
    <t>оклад на 20% ниже чем у нач.отд.</t>
  </si>
  <si>
    <t xml:space="preserve">Ориентировочная организационная структура и штатная численность </t>
  </si>
  <si>
    <t>Всего: 15 шт.ед.</t>
  </si>
  <si>
    <t>Начальник ОФУиО - главный бухгалтер</t>
  </si>
  <si>
    <t xml:space="preserve">Отдел финансирования, учета и отчетности </t>
  </si>
  <si>
    <t>Технический отдел по муниципальному образованию город Норильск</t>
  </si>
  <si>
    <t>3 шт.ед.</t>
  </si>
  <si>
    <t>5 шт.ед.</t>
  </si>
  <si>
    <t>4 шт.ед.</t>
  </si>
  <si>
    <t xml:space="preserve">           - фонд оплаты труда</t>
  </si>
  <si>
    <t xml:space="preserve">           - дорога</t>
  </si>
  <si>
    <t xml:space="preserve">           - страховые взносы</t>
  </si>
  <si>
    <t>Коммунальные услуги, в том числе</t>
  </si>
  <si>
    <t>Медосмотры при трудоустройстве</t>
  </si>
  <si>
    <t>Предполагаемая площадь регионального оператора, с учётом бытовых помещений и коридоров</t>
  </si>
  <si>
    <t>п7=п2/п3*п4*п5</t>
  </si>
  <si>
    <t>п7=п4*55,51*6+п4*55,51*п5*6, где 55,51-тариф оплаты содержания квадратного метра в месяц,              6-количество месяцев.</t>
  </si>
  <si>
    <t>Порядок расчёта</t>
  </si>
  <si>
    <t>Затраты модели</t>
  </si>
  <si>
    <t>Площадь модели с учётом бытовых помещений и коридоров</t>
  </si>
  <si>
    <t>Услуги сторонних организаций(уборка, вахта)</t>
  </si>
  <si>
    <t xml:space="preserve">           - отопление, горячее водоснабжение</t>
  </si>
  <si>
    <t xml:space="preserve">           - холодное водоснабжение</t>
  </si>
  <si>
    <t xml:space="preserve">           - водоотведение</t>
  </si>
  <si>
    <t xml:space="preserve">           - электроэнергия</t>
  </si>
  <si>
    <t xml:space="preserve">           - содержание и ремонт</t>
  </si>
  <si>
    <t>ИТОГО (ФОТ, дорога)</t>
  </si>
  <si>
    <t>Интернет (300мб)</t>
  </si>
  <si>
    <t>Наименование услуги</t>
  </si>
  <si>
    <t>Количество шт.ед.</t>
  </si>
  <si>
    <t>Вознаграждение,
тыс.руб.</t>
  </si>
  <si>
    <t>Страховые взносы,
тыс.руб.</t>
  </si>
  <si>
    <t>Итого в год на всю численность</t>
  </si>
  <si>
    <t>Уборка кабинетов, коридоров</t>
  </si>
  <si>
    <t>Охрана режимного объекта</t>
  </si>
  <si>
    <t>Обоснование начальной (максимальной) цены контракта</t>
  </si>
  <si>
    <t>Оказание информационных услуг с использованием экземпляров специального выпуска системы КонсультантПлюс (УОиДО)</t>
  </si>
  <si>
    <t>Характеристики объекта закупки</t>
  </si>
  <si>
    <t>Информационные услуги с использованием экземпляров специального выпуска системы КонсультантПлюс (услуги по адаптации и сопровождению)</t>
  </si>
  <si>
    <t>Используемый метод определения НМЦК с обоснованием:</t>
  </si>
  <si>
    <t>Метод сопоставимых рыночных цен (в соответствии с приказом МЭР РФ от 02.10.2013 №567)</t>
  </si>
  <si>
    <t>Расчет НМЦК</t>
  </si>
  <si>
    <t>№</t>
  </si>
  <si>
    <t>Наименование товара, услуги (работы)</t>
  </si>
  <si>
    <t>Единица измерения</t>
  </si>
  <si>
    <t>КП № 1 от 07.10.15г.</t>
  </si>
  <si>
    <t>КП № 2 от 07.10.15г.</t>
  </si>
  <si>
    <t>КП № 3 от 07.10.15г.</t>
  </si>
  <si>
    <t>Средняя цена без НДС в руб.</t>
  </si>
  <si>
    <t>НМЦК</t>
  </si>
  <si>
    <t>Цена без НДС в руб.</t>
  </si>
  <si>
    <t>Условная единица</t>
  </si>
  <si>
    <t>СПС КонсультантПлюс: Версия Проф
(сетевая версия/Норильск)</t>
  </si>
  <si>
    <t>СС КонсультантПлюс: Комментарии законодательства (Постатейные комментарии и книги, Путеводитель по договорной работе, Путеводитель по судебной практике (ГК РФ),Путеводитель по корпоративным процедурам, Путеводитель по корпоративным спорам, Путеводитель по трудовым спорам,Путеводитель по госуслугам для юридических лиц,Путеводитель по контрактной системе в сфере госзакупок,Путеводитель по спорам в сфере госзаказа,Юридическая пресса,Правовые позиции высших судов) (сетевая версия/Норильск): Вопросы-ответы (включая Судебная практика для бухгалтера, Путеводитель по налогам, Путеводитель по кадровым вопросам, Путеводитель по сделкам для бухгалтера, Бухгалтерская пресса и книги) (сетевая версия/Норильск)</t>
  </si>
  <si>
    <t>СС КонсультантБухгалтер: Вопросы-ответы (включая Судебная практика для бухгалтера, Путеводитель по налогам, Путеводитель по кадровым вопросам, Путеводитель по сделкам для бухгалтера, Бухгалтерская пресса и книги) (сетевая версия/Норильск)</t>
  </si>
  <si>
    <t>Стоимость на общий объём</t>
  </si>
  <si>
    <t>На основании проведенного анализа рынка и расчетов, НМЦК составляет: 137 592,84 рублей.</t>
  </si>
  <si>
    <t>Стоимость медицинского осмотра</t>
  </si>
  <si>
    <t>-  ежегодные расходы (п.1,2,3,5,6,7,8,10,12)</t>
  </si>
  <si>
    <t>-  единовременные платежи (п.4,9,11)</t>
  </si>
  <si>
    <t>Уборка и охрана режимного объекта</t>
  </si>
  <si>
    <t xml:space="preserve"> Затраты на обеспечение рабочих мест средствами связи, консультационное обслуживание</t>
  </si>
  <si>
    <t xml:space="preserve"> Затраты на автотранспорт на 2016 год</t>
  </si>
  <si>
    <t>Стоимость вывоза ТБО</t>
  </si>
  <si>
    <t>Расходы на приобретение хозяйственных товаров</t>
  </si>
  <si>
    <t xml:space="preserve"> Расходы на организацию рабочего места</t>
  </si>
  <si>
    <t xml:space="preserve"> Затраты на медицинские осмотры при приёме на работу</t>
  </si>
  <si>
    <t xml:space="preserve">Технический отдел по Таймырскому Долгано-Ненецкому муниципальному району </t>
  </si>
  <si>
    <t>Затраты на создание и содержание регионального оператора на территории муниципального образования город Норильск и Таймырского Долгано-Ненецкого муниципального района</t>
  </si>
  <si>
    <t>Приложение № 12</t>
  </si>
  <si>
    <t>Приложение № 1</t>
  </si>
  <si>
    <t>Приложение № 2</t>
  </si>
  <si>
    <t>Приложение № 4</t>
  </si>
  <si>
    <t>Приложение № 5</t>
  </si>
  <si>
    <t>Приложение № 6</t>
  </si>
  <si>
    <t>Приложение № 7</t>
  </si>
  <si>
    <t>Приложение № 9</t>
  </si>
  <si>
    <t>Приложение № 10</t>
  </si>
  <si>
    <t>Приложение № 11</t>
  </si>
  <si>
    <t>Приложение № 3</t>
  </si>
  <si>
    <t xml:space="preserve">Генеральный директор Фонда </t>
  </si>
  <si>
    <t>Фонда капитального ремонта многоквартирных домов на территории муниципального образования город Норильск и Таймырского Долгано-Ненецкого муниципального района (региональный оператор)</t>
  </si>
  <si>
    <r>
      <t xml:space="preserve">Планирование денежных средств на оплату труда работников
 </t>
    </r>
    <r>
      <rPr>
        <b/>
        <i/>
        <sz val="16"/>
        <rFont val="Times New Roman"/>
        <family val="1"/>
      </rPr>
      <t>Фонда капитального ремонта многоквартирных домов на территории муниципального образования город Норильск и Таймырского Долгано-Ненецкого муниципального района на 2016 год</t>
    </r>
  </si>
  <si>
    <t xml:space="preserve"> Коммунальные затраты  на 2016 год</t>
  </si>
  <si>
    <t xml:space="preserve"> Затраты на приобретение канцелярских товаров на 2016 год</t>
  </si>
  <si>
    <t>Заместитель Генерального директора по техническим вопросам</t>
  </si>
  <si>
    <t>Генеральный директор Фонда</t>
  </si>
  <si>
    <t>Заместитель Генерального директора Фонда</t>
  </si>
</sst>
</file>

<file path=xl/styles.xml><?xml version="1.0" encoding="utf-8"?>
<styleSheet xmlns="http://schemas.openxmlformats.org/spreadsheetml/2006/main">
  <numFmts count="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_р_._-;\-* #,##0.0000_р_._-;_-* &quot;-&quot;????_р_._-;_-@_-"/>
    <numFmt numFmtId="165" formatCode="#,##0.0"/>
    <numFmt numFmtId="166" formatCode="#,##0.0000"/>
    <numFmt numFmtId="167" formatCode="0.000000"/>
    <numFmt numFmtId="168" formatCode="#,##0.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</font>
    <font>
      <sz val="10"/>
      <name val="Times New Roman"/>
      <family val="1"/>
    </font>
    <font>
      <sz val="16"/>
      <name val="Times New Roman"/>
      <family val="1"/>
    </font>
    <font>
      <b/>
      <i/>
      <sz val="16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1" fillId="0" borderId="0"/>
    <xf numFmtId="0" fontId="23" fillId="0" borderId="0"/>
  </cellStyleXfs>
  <cellXfs count="521">
    <xf numFmtId="0" fontId="0" fillId="0" borderId="0" xfId="0"/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3" fontId="3" fillId="0" borderId="0" xfId="1" applyFont="1"/>
    <xf numFmtId="0" fontId="3" fillId="0" borderId="0" xfId="2" applyFont="1" applyAlignment="1">
      <alignment wrapText="1"/>
    </xf>
    <xf numFmtId="0" fontId="3" fillId="0" borderId="15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43" fontId="6" fillId="0" borderId="4" xfId="2" applyNumberFormat="1" applyFont="1" applyBorder="1" applyAlignment="1">
      <alignment wrapText="1"/>
    </xf>
    <xf numFmtId="0" fontId="3" fillId="0" borderId="8" xfId="2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0" xfId="0" applyAlignment="1"/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vertical="center"/>
    </xf>
    <xf numFmtId="0" fontId="16" fillId="2" borderId="49" xfId="3" applyFont="1" applyFill="1" applyBorder="1" applyAlignment="1">
      <alignment horizontal="center" vertical="center" wrapText="1"/>
    </xf>
    <xf numFmtId="0" fontId="16" fillId="2" borderId="50" xfId="3" applyFont="1" applyFill="1" applyBorder="1" applyAlignment="1">
      <alignment horizontal="center" vertical="center" wrapText="1"/>
    </xf>
    <xf numFmtId="0" fontId="12" fillId="2" borderId="50" xfId="3" applyFont="1" applyFill="1" applyBorder="1" applyAlignment="1">
      <alignment horizontal="center" vertical="center"/>
    </xf>
    <xf numFmtId="0" fontId="16" fillId="0" borderId="50" xfId="3" applyFont="1" applyFill="1" applyBorder="1" applyAlignment="1">
      <alignment horizontal="center" vertical="center" wrapText="1"/>
    </xf>
    <xf numFmtId="0" fontId="16" fillId="4" borderId="50" xfId="3" applyFont="1" applyFill="1" applyBorder="1" applyAlignment="1">
      <alignment horizontal="center" vertical="center" wrapText="1"/>
    </xf>
    <xf numFmtId="0" fontId="16" fillId="2" borderId="51" xfId="3" applyFont="1" applyFill="1" applyBorder="1" applyAlignment="1">
      <alignment horizontal="center" vertical="center" wrapText="1"/>
    </xf>
    <xf numFmtId="0" fontId="15" fillId="0" borderId="40" xfId="3" applyFont="1" applyFill="1" applyBorder="1" applyAlignment="1">
      <alignment horizontal="center" vertical="center" wrapText="1"/>
    </xf>
    <xf numFmtId="4" fontId="15" fillId="0" borderId="41" xfId="3" applyNumberFormat="1" applyFont="1" applyFill="1" applyBorder="1" applyAlignment="1">
      <alignment vertical="center" wrapText="1"/>
    </xf>
    <xf numFmtId="4" fontId="15" fillId="0" borderId="41" xfId="3" applyNumberFormat="1" applyFont="1" applyFill="1" applyBorder="1" applyAlignment="1">
      <alignment horizontal="center" vertical="center" wrapText="1"/>
    </xf>
    <xf numFmtId="3" fontId="15" fillId="0" borderId="41" xfId="3" applyNumberFormat="1" applyFont="1" applyFill="1" applyBorder="1" applyAlignment="1">
      <alignment vertical="center" wrapText="1"/>
    </xf>
    <xf numFmtId="165" fontId="15" fillId="0" borderId="41" xfId="3" applyNumberFormat="1" applyFont="1" applyFill="1" applyBorder="1" applyAlignment="1">
      <alignment vertical="center" wrapText="1"/>
    </xf>
    <xf numFmtId="165" fontId="18" fillId="5" borderId="41" xfId="3" applyNumberFormat="1" applyFont="1" applyFill="1" applyBorder="1" applyAlignment="1">
      <alignment vertical="center" wrapText="1"/>
    </xf>
    <xf numFmtId="0" fontId="12" fillId="2" borderId="41" xfId="3" applyFont="1" applyFill="1" applyBorder="1" applyAlignment="1">
      <alignment horizontal="center" vertical="center"/>
    </xf>
    <xf numFmtId="4" fontId="15" fillId="0" borderId="53" xfId="3" applyNumberFormat="1" applyFont="1" applyFill="1" applyBorder="1" applyAlignment="1">
      <alignment vertical="center" wrapText="1"/>
    </xf>
    <xf numFmtId="4" fontId="15" fillId="0" borderId="54" xfId="3" applyNumberFormat="1" applyFont="1" applyFill="1" applyBorder="1" applyAlignment="1">
      <alignment vertical="center" wrapText="1"/>
    </xf>
    <xf numFmtId="4" fontId="15" fillId="0" borderId="55" xfId="3" applyNumberFormat="1" applyFont="1" applyFill="1" applyBorder="1" applyAlignment="1">
      <alignment vertical="center" wrapText="1"/>
    </xf>
    <xf numFmtId="3" fontId="18" fillId="5" borderId="54" xfId="3" applyNumberFormat="1" applyFont="1" applyFill="1" applyBorder="1" applyAlignment="1">
      <alignment vertical="center" wrapText="1"/>
    </xf>
    <xf numFmtId="3" fontId="15" fillId="5" borderId="56" xfId="3" applyNumberFormat="1" applyFont="1" applyFill="1" applyBorder="1" applyAlignment="1">
      <alignment vertical="center" wrapText="1"/>
    </xf>
    <xf numFmtId="3" fontId="15" fillId="0" borderId="42" xfId="3" applyNumberFormat="1" applyFont="1" applyFill="1" applyBorder="1" applyAlignment="1">
      <alignment vertical="center" wrapText="1"/>
    </xf>
    <xf numFmtId="3" fontId="12" fillId="0" borderId="57" xfId="3" applyNumberFormat="1" applyFont="1" applyFill="1" applyBorder="1" applyAlignment="1">
      <alignment vertical="center" wrapText="1"/>
    </xf>
    <xf numFmtId="3" fontId="12" fillId="2" borderId="0" xfId="3" applyNumberFormat="1" applyFont="1" applyFill="1" applyAlignment="1">
      <alignment vertical="center"/>
    </xf>
    <xf numFmtId="0" fontId="15" fillId="0" borderId="43" xfId="3" applyFont="1" applyFill="1" applyBorder="1" applyAlignment="1">
      <alignment horizontal="center" vertical="center" wrapText="1"/>
    </xf>
    <xf numFmtId="4" fontId="15" fillId="0" borderId="44" xfId="3" applyNumberFormat="1" applyFont="1" applyFill="1" applyBorder="1" applyAlignment="1">
      <alignment vertical="center" wrapText="1"/>
    </xf>
    <xf numFmtId="4" fontId="15" fillId="0" borderId="44" xfId="3" applyNumberFormat="1" applyFont="1" applyFill="1" applyBorder="1" applyAlignment="1">
      <alignment horizontal="center" vertical="center" wrapText="1"/>
    </xf>
    <xf numFmtId="3" fontId="15" fillId="0" borderId="44" xfId="3" applyNumberFormat="1" applyFont="1" applyFill="1" applyBorder="1" applyAlignment="1">
      <alignment vertical="center" wrapText="1"/>
    </xf>
    <xf numFmtId="165" fontId="15" fillId="0" borderId="44" xfId="3" applyNumberFormat="1" applyFont="1" applyFill="1" applyBorder="1" applyAlignment="1">
      <alignment vertical="center" wrapText="1"/>
    </xf>
    <xf numFmtId="165" fontId="18" fillId="5" borderId="44" xfId="3" applyNumberFormat="1" applyFont="1" applyFill="1" applyBorder="1" applyAlignment="1">
      <alignment vertical="center" wrapText="1"/>
    </xf>
    <xf numFmtId="0" fontId="12" fillId="2" borderId="44" xfId="3" applyFont="1" applyFill="1" applyBorder="1" applyAlignment="1">
      <alignment horizontal="center" vertical="center"/>
    </xf>
    <xf numFmtId="4" fontId="15" fillId="0" borderId="58" xfId="3" applyNumberFormat="1" applyFont="1" applyFill="1" applyBorder="1" applyAlignment="1">
      <alignment vertical="center" wrapText="1"/>
    </xf>
    <xf numFmtId="165" fontId="15" fillId="0" borderId="59" xfId="3" applyNumberFormat="1" applyFont="1" applyFill="1" applyBorder="1" applyAlignment="1">
      <alignment vertical="center" wrapText="1"/>
    </xf>
    <xf numFmtId="165" fontId="15" fillId="0" borderId="60" xfId="3" applyNumberFormat="1" applyFont="1" applyFill="1" applyBorder="1" applyAlignment="1">
      <alignment vertical="center" wrapText="1"/>
    </xf>
    <xf numFmtId="3" fontId="18" fillId="5" borderId="59" xfId="3" applyNumberFormat="1" applyFont="1" applyFill="1" applyBorder="1" applyAlignment="1">
      <alignment vertical="center" wrapText="1"/>
    </xf>
    <xf numFmtId="3" fontId="15" fillId="5" borderId="61" xfId="3" applyNumberFormat="1" applyFont="1" applyFill="1" applyBorder="1" applyAlignment="1">
      <alignment vertical="center" wrapText="1"/>
    </xf>
    <xf numFmtId="3" fontId="15" fillId="0" borderId="45" xfId="3" applyNumberFormat="1" applyFont="1" applyFill="1" applyBorder="1" applyAlignment="1">
      <alignment vertical="center" wrapText="1"/>
    </xf>
    <xf numFmtId="3" fontId="12" fillId="0" borderId="62" xfId="3" applyNumberFormat="1" applyFont="1" applyFill="1" applyBorder="1" applyAlignment="1">
      <alignment vertical="center" wrapText="1"/>
    </xf>
    <xf numFmtId="165" fontId="18" fillId="0" borderId="44" xfId="3" applyNumberFormat="1" applyFont="1" applyFill="1" applyBorder="1" applyAlignment="1">
      <alignment vertical="center" wrapText="1"/>
    </xf>
    <xf numFmtId="3" fontId="15" fillId="0" borderId="61" xfId="3" applyNumberFormat="1" applyFont="1" applyFill="1" applyBorder="1" applyAlignment="1">
      <alignment vertical="center" wrapText="1"/>
    </xf>
    <xf numFmtId="4" fontId="18" fillId="0" borderId="64" xfId="3" applyNumberFormat="1" applyFont="1" applyFill="1" applyBorder="1" applyAlignment="1">
      <alignment horizontal="center" vertical="center" wrapText="1"/>
    </xf>
    <xf numFmtId="3" fontId="18" fillId="0" borderId="64" xfId="3" applyNumberFormat="1" applyFont="1" applyFill="1" applyBorder="1" applyAlignment="1">
      <alignment vertical="center" wrapText="1"/>
    </xf>
    <xf numFmtId="165" fontId="18" fillId="0" borderId="64" xfId="3" applyNumberFormat="1" applyFont="1" applyFill="1" applyBorder="1" applyAlignment="1">
      <alignment vertical="center" wrapText="1"/>
    </xf>
    <xf numFmtId="165" fontId="18" fillId="0" borderId="65" xfId="3" applyNumberFormat="1" applyFont="1" applyFill="1" applyBorder="1" applyAlignment="1">
      <alignment vertical="center" wrapText="1"/>
    </xf>
    <xf numFmtId="165" fontId="18" fillId="0" borderId="7" xfId="3" applyNumberFormat="1" applyFont="1" applyFill="1" applyBorder="1" applyAlignment="1">
      <alignment vertical="center" wrapText="1"/>
    </xf>
    <xf numFmtId="165" fontId="18" fillId="0" borderId="66" xfId="3" applyNumberFormat="1" applyFont="1" applyFill="1" applyBorder="1" applyAlignment="1">
      <alignment vertical="center" wrapText="1"/>
    </xf>
    <xf numFmtId="3" fontId="18" fillId="0" borderId="67" xfId="3" applyNumberFormat="1" applyFont="1" applyFill="1" applyBorder="1" applyAlignment="1">
      <alignment vertical="center" wrapText="1"/>
    </xf>
    <xf numFmtId="165" fontId="18" fillId="0" borderId="68" xfId="3" applyNumberFormat="1" applyFont="1" applyFill="1" applyBorder="1" applyAlignment="1">
      <alignment vertical="center" wrapText="1"/>
    </xf>
    <xf numFmtId="165" fontId="19" fillId="0" borderId="0" xfId="3" applyNumberFormat="1" applyFont="1" applyFill="1" applyBorder="1" applyAlignment="1">
      <alignment vertical="center" wrapText="1"/>
    </xf>
    <xf numFmtId="0" fontId="18" fillId="0" borderId="0" xfId="3" applyFont="1" applyFill="1" applyBorder="1" applyAlignment="1">
      <alignment horizontal="center" vertical="center" wrapText="1"/>
    </xf>
    <xf numFmtId="4" fontId="18" fillId="0" borderId="0" xfId="3" applyNumberFormat="1" applyFont="1" applyFill="1" applyBorder="1" applyAlignment="1">
      <alignment horizontal="center" vertical="center" wrapText="1"/>
    </xf>
    <xf numFmtId="3" fontId="18" fillId="0" borderId="0" xfId="3" applyNumberFormat="1" applyFont="1" applyFill="1" applyBorder="1" applyAlignment="1">
      <alignment vertical="center" wrapText="1"/>
    </xf>
    <xf numFmtId="165" fontId="18" fillId="0" borderId="0" xfId="3" applyNumberFormat="1" applyFont="1" applyFill="1" applyBorder="1" applyAlignment="1">
      <alignment vertical="center" wrapText="1"/>
    </xf>
    <xf numFmtId="165" fontId="18" fillId="0" borderId="69" xfId="3" applyNumberFormat="1" applyFont="1" applyFill="1" applyBorder="1" applyAlignment="1">
      <alignment vertical="center" wrapText="1"/>
    </xf>
    <xf numFmtId="3" fontId="18" fillId="0" borderId="69" xfId="3" applyNumberFormat="1" applyFont="1" applyFill="1" applyBorder="1" applyAlignment="1">
      <alignment vertical="center" wrapText="1"/>
    </xf>
    <xf numFmtId="3" fontId="12" fillId="2" borderId="0" xfId="3" applyNumberFormat="1" applyFont="1" applyFill="1" applyBorder="1" applyAlignment="1">
      <alignment vertical="center"/>
    </xf>
    <xf numFmtId="165" fontId="18" fillId="0" borderId="59" xfId="3" applyNumberFormat="1" applyFont="1" applyFill="1" applyBorder="1" applyAlignment="1">
      <alignment vertical="center" wrapText="1"/>
    </xf>
    <xf numFmtId="3" fontId="18" fillId="0" borderId="59" xfId="3" applyNumberFormat="1" applyFont="1" applyFill="1" applyBorder="1" applyAlignment="1">
      <alignment vertical="center" wrapText="1"/>
    </xf>
    <xf numFmtId="3" fontId="18" fillId="0" borderId="7" xfId="3" applyNumberFormat="1" applyFont="1" applyFill="1" applyBorder="1" applyAlignment="1">
      <alignment horizontal="center" vertical="center" wrapText="1"/>
    </xf>
    <xf numFmtId="165" fontId="18" fillId="0" borderId="7" xfId="3" applyNumberFormat="1" applyFont="1" applyFill="1" applyBorder="1" applyAlignment="1">
      <alignment horizontal="center" vertical="center" wrapText="1"/>
    </xf>
    <xf numFmtId="165" fontId="18" fillId="3" borderId="7" xfId="3" applyNumberFormat="1" applyFont="1" applyFill="1" applyBorder="1" applyAlignment="1">
      <alignment vertical="center" wrapText="1"/>
    </xf>
    <xf numFmtId="165" fontId="18" fillId="3" borderId="66" xfId="3" applyNumberFormat="1" applyFont="1" applyFill="1" applyBorder="1" applyAlignment="1">
      <alignment vertical="center" wrapText="1"/>
    </xf>
    <xf numFmtId="3" fontId="18" fillId="3" borderId="7" xfId="3" applyNumberFormat="1" applyFont="1" applyFill="1" applyBorder="1" applyAlignment="1">
      <alignment vertical="center" wrapText="1"/>
    </xf>
    <xf numFmtId="0" fontId="21" fillId="0" borderId="7" xfId="3" applyFont="1" applyFill="1" applyBorder="1" applyAlignment="1">
      <alignment horizontal="left" vertical="center" wrapText="1"/>
    </xf>
    <xf numFmtId="4" fontId="21" fillId="0" borderId="7" xfId="3" applyNumberFormat="1" applyFont="1" applyFill="1" applyBorder="1" applyAlignment="1">
      <alignment horizontal="center" vertical="center" wrapText="1"/>
    </xf>
    <xf numFmtId="3" fontId="21" fillId="0" borderId="7" xfId="3" applyNumberFormat="1" applyFont="1" applyFill="1" applyBorder="1" applyAlignment="1">
      <alignment vertical="center" wrapText="1"/>
    </xf>
    <xf numFmtId="4" fontId="21" fillId="0" borderId="7" xfId="3" applyNumberFormat="1" applyFont="1" applyFill="1" applyBorder="1" applyAlignment="1">
      <alignment vertical="center" wrapText="1"/>
    </xf>
    <xf numFmtId="165" fontId="21" fillId="0" borderId="7" xfId="3" applyNumberFormat="1" applyFont="1" applyFill="1" applyBorder="1" applyAlignment="1">
      <alignment vertical="center" wrapText="1"/>
    </xf>
    <xf numFmtId="3" fontId="18" fillId="0" borderId="7" xfId="3" applyNumberFormat="1" applyFont="1" applyFill="1" applyBorder="1" applyAlignment="1">
      <alignment vertical="center" wrapText="1"/>
    </xf>
    <xf numFmtId="0" fontId="18" fillId="0" borderId="0" xfId="3" applyFont="1" applyFill="1" applyBorder="1" applyAlignment="1">
      <alignment horizontal="left" vertical="center" wrapText="1"/>
    </xf>
    <xf numFmtId="165" fontId="18" fillId="0" borderId="0" xfId="3" applyNumberFormat="1" applyFont="1" applyFill="1" applyBorder="1" applyAlignment="1">
      <alignment horizontal="center" vertical="center" wrapText="1"/>
    </xf>
    <xf numFmtId="3" fontId="15" fillId="0" borderId="53" xfId="3" applyNumberFormat="1" applyFont="1" applyFill="1" applyBorder="1" applyAlignment="1">
      <alignment vertical="center" wrapText="1"/>
    </xf>
    <xf numFmtId="3" fontId="12" fillId="0" borderId="54" xfId="3" applyNumberFormat="1" applyFont="1" applyFill="1" applyBorder="1" applyAlignment="1">
      <alignment vertical="center" wrapText="1"/>
    </xf>
    <xf numFmtId="3" fontId="15" fillId="0" borderId="58" xfId="3" applyNumberFormat="1" applyFont="1" applyFill="1" applyBorder="1" applyAlignment="1">
      <alignment vertical="center" wrapText="1"/>
    </xf>
    <xf numFmtId="3" fontId="12" fillId="0" borderId="59" xfId="3" applyNumberFormat="1" applyFont="1" applyFill="1" applyBorder="1" applyAlignment="1">
      <alignment vertical="center" wrapText="1"/>
    </xf>
    <xf numFmtId="4" fontId="12" fillId="2" borderId="0" xfId="3" applyNumberFormat="1" applyFont="1" applyFill="1" applyAlignment="1">
      <alignment vertical="center"/>
    </xf>
    <xf numFmtId="166" fontId="12" fillId="2" borderId="0" xfId="3" applyNumberFormat="1" applyFont="1" applyFill="1" applyAlignment="1">
      <alignment vertical="center"/>
    </xf>
    <xf numFmtId="3" fontId="15" fillId="0" borderId="67" xfId="3" applyNumberFormat="1" applyFont="1" applyFill="1" applyBorder="1" applyAlignment="1">
      <alignment vertical="center" wrapText="1"/>
    </xf>
    <xf numFmtId="165" fontId="19" fillId="0" borderId="14" xfId="3" applyNumberFormat="1" applyFont="1" applyFill="1" applyBorder="1" applyAlignment="1">
      <alignment vertical="center" wrapText="1"/>
    </xf>
    <xf numFmtId="0" fontId="22" fillId="2" borderId="0" xfId="3" applyFont="1" applyFill="1" applyAlignment="1">
      <alignment horizontal="center" vertical="center"/>
    </xf>
    <xf numFmtId="0" fontId="22" fillId="2" borderId="0" xfId="3" applyFont="1" applyFill="1" applyAlignment="1">
      <alignment vertical="center"/>
    </xf>
    <xf numFmtId="0" fontId="12" fillId="2" borderId="0" xfId="3" applyFont="1" applyFill="1" applyBorder="1" applyAlignment="1">
      <alignment vertical="center"/>
    </xf>
    <xf numFmtId="3" fontId="18" fillId="0" borderId="0" xfId="3" applyNumberFormat="1" applyFont="1" applyFill="1" applyBorder="1" applyAlignment="1">
      <alignment horizontal="center" vertical="center" wrapText="1"/>
    </xf>
    <xf numFmtId="0" fontId="11" fillId="0" borderId="0" xfId="3" applyAlignment="1">
      <alignment vertical="center"/>
    </xf>
    <xf numFmtId="0" fontId="8" fillId="0" borderId="0" xfId="0" quotePrefix="1" applyFont="1" applyBorder="1" applyAlignment="1">
      <alignment horizontal="center" vertical="center" wrapText="1"/>
    </xf>
    <xf numFmtId="43" fontId="8" fillId="0" borderId="0" xfId="1" applyFont="1" applyBorder="1" applyAlignment="1">
      <alignment horizontal="center" vertical="center" wrapText="1"/>
    </xf>
    <xf numFmtId="43" fontId="8" fillId="0" borderId="0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 wrapText="1"/>
    </xf>
    <xf numFmtId="0" fontId="24" fillId="0" borderId="0" xfId="4" applyFont="1"/>
    <xf numFmtId="0" fontId="23" fillId="0" borderId="0" xfId="4"/>
    <xf numFmtId="0" fontId="11" fillId="0" borderId="0" xfId="4" applyNumberFormat="1" applyFont="1" applyFill="1" applyBorder="1" applyAlignment="1"/>
    <xf numFmtId="2" fontId="24" fillId="0" borderId="0" xfId="4" applyNumberFormat="1" applyFont="1"/>
    <xf numFmtId="2" fontId="24" fillId="0" borderId="0" xfId="4" applyNumberFormat="1" applyFont="1" applyAlignment="1">
      <alignment horizontal="center" vertical="center"/>
    </xf>
    <xf numFmtId="2" fontId="25" fillId="0" borderId="7" xfId="4" applyNumberFormat="1" applyFont="1" applyBorder="1" applyAlignment="1">
      <alignment horizontal="center" vertical="center" wrapText="1"/>
    </xf>
    <xf numFmtId="0" fontId="25" fillId="0" borderId="7" xfId="4" applyFont="1" applyBorder="1" applyAlignment="1">
      <alignment horizontal="center" vertical="center" wrapText="1"/>
    </xf>
    <xf numFmtId="0" fontId="25" fillId="0" borderId="7" xfId="4" applyFont="1" applyBorder="1" applyAlignment="1">
      <alignment horizontal="center" vertical="center"/>
    </xf>
    <xf numFmtId="4" fontId="25" fillId="0" borderId="7" xfId="4" applyNumberFormat="1" applyFont="1" applyBorder="1" applyAlignment="1">
      <alignment horizontal="center" vertical="center" wrapText="1"/>
    </xf>
    <xf numFmtId="167" fontId="23" fillId="0" borderId="0" xfId="4" applyNumberFormat="1"/>
    <xf numFmtId="2" fontId="23" fillId="0" borderId="0" xfId="4" applyNumberFormat="1"/>
    <xf numFmtId="4" fontId="26" fillId="0" borderId="7" xfId="4" applyNumberFormat="1" applyFont="1" applyBorder="1" applyAlignment="1">
      <alignment horizontal="center" vertical="center" wrapText="1"/>
    </xf>
    <xf numFmtId="44" fontId="23" fillId="0" borderId="0" xfId="4" applyNumberFormat="1"/>
    <xf numFmtId="0" fontId="27" fillId="0" borderId="0" xfId="4" applyFont="1"/>
    <xf numFmtId="0" fontId="27" fillId="0" borderId="0" xfId="4" applyFont="1" applyAlignment="1">
      <alignment horizontal="left" vertical="center"/>
    </xf>
    <xf numFmtId="0" fontId="27" fillId="0" borderId="0" xfId="4" applyFont="1" applyAlignment="1">
      <alignment horizontal="left"/>
    </xf>
    <xf numFmtId="0" fontId="9" fillId="0" borderId="0" xfId="4" applyFont="1"/>
    <xf numFmtId="0" fontId="3" fillId="0" borderId="0" xfId="4" applyFont="1"/>
    <xf numFmtId="0" fontId="27" fillId="0" borderId="0" xfId="4" applyFont="1" applyBorder="1" applyAlignment="1">
      <alignment horizontal="center"/>
    </xf>
    <xf numFmtId="4" fontId="7" fillId="0" borderId="0" xfId="4" applyNumberFormat="1" applyFont="1" applyBorder="1" applyAlignment="1">
      <alignment horizontal="center"/>
    </xf>
    <xf numFmtId="0" fontId="27" fillId="0" borderId="0" xfId="4" applyFont="1" applyAlignment="1">
      <alignment vertical="center"/>
    </xf>
    <xf numFmtId="4" fontId="7" fillId="0" borderId="0" xfId="4" applyNumberFormat="1" applyFont="1" applyBorder="1" applyAlignment="1">
      <alignment horizontal="center" wrapText="1"/>
    </xf>
    <xf numFmtId="4" fontId="23" fillId="0" borderId="0" xfId="4" applyNumberFormat="1"/>
    <xf numFmtId="0" fontId="28" fillId="0" borderId="0" xfId="4" applyFont="1" applyAlignment="1">
      <alignment vertical="center"/>
    </xf>
    <xf numFmtId="2" fontId="28" fillId="0" borderId="0" xfId="4" applyNumberFormat="1" applyFont="1" applyAlignment="1">
      <alignment horizontal="center" vertical="center"/>
    </xf>
    <xf numFmtId="2" fontId="23" fillId="0" borderId="0" xfId="4" applyNumberForma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8" fillId="0" borderId="85" xfId="1" applyNumberFormat="1" applyFont="1" applyBorder="1" applyAlignment="1">
      <alignment horizontal="center" vertical="center" wrapText="1"/>
    </xf>
    <xf numFmtId="43" fontId="8" fillId="0" borderId="71" xfId="1" applyNumberFormat="1" applyFont="1" applyBorder="1" applyAlignment="1">
      <alignment horizontal="center" vertical="center" wrapText="1"/>
    </xf>
    <xf numFmtId="43" fontId="4" fillId="0" borderId="71" xfId="1" applyNumberFormat="1" applyFont="1" applyBorder="1" applyAlignment="1">
      <alignment horizontal="center" vertical="center" wrapText="1"/>
    </xf>
    <xf numFmtId="43" fontId="4" fillId="0" borderId="77" xfId="1" applyNumberFormat="1" applyFont="1" applyBorder="1" applyAlignment="1">
      <alignment horizontal="center" vertical="center" wrapText="1"/>
    </xf>
    <xf numFmtId="43" fontId="4" fillId="0" borderId="86" xfId="1" applyNumberFormat="1" applyFont="1" applyBorder="1" applyAlignment="1">
      <alignment horizontal="center" vertical="center" wrapText="1"/>
    </xf>
    <xf numFmtId="43" fontId="4" fillId="0" borderId="77" xfId="1" applyFont="1" applyBorder="1" applyAlignment="1">
      <alignment horizontal="center" vertical="center" wrapText="1"/>
    </xf>
    <xf numFmtId="43" fontId="8" fillId="0" borderId="86" xfId="1" applyNumberFormat="1" applyFont="1" applyBorder="1" applyAlignment="1">
      <alignment horizontal="center" vertical="center" wrapText="1"/>
    </xf>
    <xf numFmtId="168" fontId="12" fillId="2" borderId="0" xfId="3" applyNumberFormat="1" applyFont="1" applyFill="1" applyAlignment="1">
      <alignment vertical="center"/>
    </xf>
    <xf numFmtId="3" fontId="12" fillId="2" borderId="0" xfId="0" applyNumberFormat="1" applyFont="1" applyFill="1" applyAlignment="1">
      <alignment vertical="center"/>
    </xf>
    <xf numFmtId="4" fontId="15" fillId="0" borderId="54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6" fillId="0" borderId="18" xfId="2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43" fontId="29" fillId="0" borderId="21" xfId="0" applyNumberFormat="1" applyFont="1" applyBorder="1" applyAlignment="1">
      <alignment horizontal="right" wrapText="1"/>
    </xf>
    <xf numFmtId="0" fontId="29" fillId="0" borderId="7" xfId="0" applyFont="1" applyBorder="1" applyAlignment="1">
      <alignment horizontal="right" vertical="center" wrapText="1"/>
    </xf>
    <xf numFmtId="43" fontId="10" fillId="0" borderId="17" xfId="0" applyNumberFormat="1" applyFont="1" applyBorder="1" applyAlignment="1">
      <alignment horizontal="right"/>
    </xf>
    <xf numFmtId="0" fontId="29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3" fontId="10" fillId="0" borderId="3" xfId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43" fontId="10" fillId="0" borderId="25" xfId="1" applyFont="1" applyBorder="1" applyAlignment="1">
      <alignment horizontal="center" vertical="center" wrapText="1"/>
    </xf>
    <xf numFmtId="43" fontId="10" fillId="2" borderId="26" xfId="1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left" vertical="center" wrapText="1"/>
    </xf>
    <xf numFmtId="43" fontId="30" fillId="0" borderId="7" xfId="1" applyFont="1" applyBorder="1" applyAlignment="1">
      <alignment horizontal="center" vertical="center" wrapText="1"/>
    </xf>
    <xf numFmtId="43" fontId="30" fillId="2" borderId="8" xfId="0" applyNumberFormat="1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/>
    </xf>
    <xf numFmtId="0" fontId="10" fillId="0" borderId="21" xfId="0" applyFont="1" applyBorder="1" applyAlignment="1">
      <alignment horizontal="left" vertical="center" wrapText="1"/>
    </xf>
    <xf numFmtId="43" fontId="10" fillId="2" borderId="8" xfId="0" applyNumberFormat="1" applyFont="1" applyFill="1" applyBorder="1" applyAlignment="1">
      <alignment horizontal="center" vertical="center" wrapText="1"/>
    </xf>
    <xf numFmtId="43" fontId="10" fillId="0" borderId="7" xfId="1" applyFont="1" applyBorder="1" applyAlignment="1">
      <alignment horizontal="center" vertical="center" wrapText="1"/>
    </xf>
    <xf numFmtId="43" fontId="10" fillId="2" borderId="8" xfId="1" applyNumberFormat="1" applyFont="1" applyFill="1" applyBorder="1" applyAlignment="1">
      <alignment horizontal="center" vertical="center" wrapText="1"/>
    </xf>
    <xf numFmtId="43" fontId="29" fillId="2" borderId="8" xfId="0" applyNumberFormat="1" applyFont="1" applyFill="1" applyBorder="1" applyAlignment="1">
      <alignment horizontal="center" vertical="center" wrapText="1"/>
    </xf>
    <xf numFmtId="0" fontId="30" fillId="0" borderId="21" xfId="0" quotePrefix="1" applyFont="1" applyBorder="1" applyAlignment="1">
      <alignment horizontal="left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43" fontId="10" fillId="0" borderId="14" xfId="1" applyFont="1" applyBorder="1" applyAlignment="1">
      <alignment horizontal="center" vertical="center" wrapText="1"/>
    </xf>
    <xf numFmtId="43" fontId="10" fillId="2" borderId="10" xfId="0" applyNumberFormat="1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left" vertical="center" wrapText="1"/>
    </xf>
    <xf numFmtId="43" fontId="10" fillId="0" borderId="11" xfId="1" applyFont="1" applyBorder="1" applyAlignment="1">
      <alignment horizontal="center" vertical="center" wrapText="1"/>
    </xf>
    <xf numFmtId="43" fontId="10" fillId="2" borderId="12" xfId="0" applyNumberFormat="1" applyFont="1" applyFill="1" applyBorder="1" applyAlignment="1">
      <alignment horizontal="center" vertical="center" wrapText="1"/>
    </xf>
    <xf numFmtId="43" fontId="10" fillId="0" borderId="27" xfId="1" applyFont="1" applyBorder="1" applyAlignment="1">
      <alignment horizontal="center" vertical="center" wrapText="1"/>
    </xf>
    <xf numFmtId="43" fontId="10" fillId="2" borderId="10" xfId="1" applyFont="1" applyFill="1" applyBorder="1" applyAlignment="1">
      <alignment horizontal="center" vertical="center" wrapText="1"/>
    </xf>
    <xf numFmtId="43" fontId="30" fillId="0" borderId="25" xfId="1" applyFont="1" applyBorder="1" applyAlignment="1">
      <alignment horizontal="center" vertical="center" wrapText="1"/>
    </xf>
    <xf numFmtId="43" fontId="30" fillId="0" borderId="26" xfId="1" applyFont="1" applyBorder="1" applyAlignment="1">
      <alignment horizontal="center" vertical="center" wrapText="1"/>
    </xf>
    <xf numFmtId="43" fontId="30" fillId="0" borderId="11" xfId="1" applyFont="1" applyBorder="1" applyAlignment="1">
      <alignment horizontal="center" vertical="center" wrapText="1"/>
    </xf>
    <xf numFmtId="43" fontId="30" fillId="0" borderId="12" xfId="1" applyFont="1" applyBorder="1" applyAlignment="1">
      <alignment horizontal="center" vertical="center" wrapText="1"/>
    </xf>
    <xf numFmtId="0" fontId="29" fillId="0" borderId="0" xfId="0" applyFont="1"/>
    <xf numFmtId="0" fontId="31" fillId="0" borderId="0" xfId="0" applyFont="1"/>
    <xf numFmtId="0" fontId="29" fillId="0" borderId="71" xfId="0" applyFont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77" xfId="0" applyFont="1" applyBorder="1" applyAlignment="1">
      <alignment horizontal="center" vertical="center" wrapText="1"/>
    </xf>
    <xf numFmtId="0" fontId="29" fillId="0" borderId="76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0" xfId="0" applyFont="1" applyBorder="1"/>
    <xf numFmtId="0" fontId="32" fillId="2" borderId="0" xfId="3" applyFont="1" applyFill="1" applyAlignment="1">
      <alignment horizontal="right" vertical="center"/>
    </xf>
    <xf numFmtId="4" fontId="32" fillId="0" borderId="41" xfId="3" applyNumberFormat="1" applyFont="1" applyFill="1" applyBorder="1" applyAlignment="1">
      <alignment vertical="center" wrapText="1"/>
    </xf>
    <xf numFmtId="4" fontId="32" fillId="0" borderId="44" xfId="3" applyNumberFormat="1" applyFont="1" applyFill="1" applyBorder="1" applyAlignment="1">
      <alignment vertical="center" wrapText="1"/>
    </xf>
    <xf numFmtId="4" fontId="32" fillId="0" borderId="41" xfId="3" applyNumberFormat="1" applyFont="1" applyFill="1" applyBorder="1" applyAlignment="1">
      <alignment horizontal="center" vertical="center" wrapText="1"/>
    </xf>
    <xf numFmtId="3" fontId="32" fillId="0" borderId="41" xfId="3" applyNumberFormat="1" applyFont="1" applyFill="1" applyBorder="1" applyAlignment="1">
      <alignment vertical="center" wrapText="1"/>
    </xf>
    <xf numFmtId="165" fontId="32" fillId="0" borderId="41" xfId="3" applyNumberFormat="1" applyFont="1" applyFill="1" applyBorder="1" applyAlignment="1">
      <alignment vertical="center" wrapText="1"/>
    </xf>
    <xf numFmtId="165" fontId="33" fillId="0" borderId="41" xfId="3" applyNumberFormat="1" applyFont="1" applyFill="1" applyBorder="1" applyAlignment="1">
      <alignment vertical="center" wrapText="1"/>
    </xf>
    <xf numFmtId="0" fontId="32" fillId="0" borderId="41" xfId="3" applyFont="1" applyFill="1" applyBorder="1" applyAlignment="1">
      <alignment horizontal="center" vertical="center"/>
    </xf>
    <xf numFmtId="4" fontId="32" fillId="0" borderId="53" xfId="3" applyNumberFormat="1" applyFont="1" applyFill="1" applyBorder="1" applyAlignment="1">
      <alignment vertical="center" wrapText="1"/>
    </xf>
    <xf numFmtId="4" fontId="32" fillId="0" borderId="54" xfId="3" applyNumberFormat="1" applyFont="1" applyFill="1" applyBorder="1" applyAlignment="1">
      <alignment vertical="center" wrapText="1"/>
    </xf>
    <xf numFmtId="4" fontId="32" fillId="0" borderId="55" xfId="3" applyNumberFormat="1" applyFont="1" applyFill="1" applyBorder="1" applyAlignment="1">
      <alignment vertical="center" wrapText="1"/>
    </xf>
    <xf numFmtId="3" fontId="33" fillId="0" borderId="54" xfId="3" applyNumberFormat="1" applyFont="1" applyFill="1" applyBorder="1" applyAlignment="1">
      <alignment vertical="center" wrapText="1"/>
    </xf>
    <xf numFmtId="4" fontId="32" fillId="0" borderId="44" xfId="3" applyNumberFormat="1" applyFont="1" applyFill="1" applyBorder="1" applyAlignment="1">
      <alignment horizontal="center" vertical="center" wrapText="1"/>
    </xf>
    <xf numFmtId="3" fontId="32" fillId="0" borderId="44" xfId="3" applyNumberFormat="1" applyFont="1" applyFill="1" applyBorder="1" applyAlignment="1">
      <alignment vertical="center" wrapText="1"/>
    </xf>
    <xf numFmtId="165" fontId="32" fillId="0" borderId="44" xfId="3" applyNumberFormat="1" applyFont="1" applyFill="1" applyBorder="1" applyAlignment="1">
      <alignment vertical="center" wrapText="1"/>
    </xf>
    <xf numFmtId="165" fontId="33" fillId="0" borderId="44" xfId="3" applyNumberFormat="1" applyFont="1" applyFill="1" applyBorder="1" applyAlignment="1">
      <alignment vertical="center" wrapText="1"/>
    </xf>
    <xf numFmtId="0" fontId="32" fillId="0" borderId="44" xfId="3" applyFont="1" applyFill="1" applyBorder="1" applyAlignment="1">
      <alignment horizontal="center" vertical="center"/>
    </xf>
    <xf numFmtId="4" fontId="32" fillId="0" borderId="58" xfId="3" applyNumberFormat="1" applyFont="1" applyFill="1" applyBorder="1" applyAlignment="1">
      <alignment vertical="center" wrapText="1"/>
    </xf>
    <xf numFmtId="165" fontId="32" fillId="0" borderId="59" xfId="3" applyNumberFormat="1" applyFont="1" applyFill="1" applyBorder="1" applyAlignment="1">
      <alignment vertical="center" wrapText="1"/>
    </xf>
    <xf numFmtId="165" fontId="32" fillId="0" borderId="60" xfId="3" applyNumberFormat="1" applyFont="1" applyFill="1" applyBorder="1" applyAlignment="1">
      <alignment vertical="center" wrapText="1"/>
    </xf>
    <xf numFmtId="3" fontId="33" fillId="0" borderId="59" xfId="3" applyNumberFormat="1" applyFont="1" applyFill="1" applyBorder="1" applyAlignment="1">
      <alignment vertical="center" wrapText="1"/>
    </xf>
    <xf numFmtId="4" fontId="33" fillId="0" borderId="64" xfId="3" applyNumberFormat="1" applyFont="1" applyFill="1" applyBorder="1" applyAlignment="1">
      <alignment horizontal="center" vertical="center" wrapText="1"/>
    </xf>
    <xf numFmtId="3" fontId="33" fillId="0" borderId="64" xfId="3" applyNumberFormat="1" applyFont="1" applyFill="1" applyBorder="1" applyAlignment="1">
      <alignment vertical="center" wrapText="1"/>
    </xf>
    <xf numFmtId="165" fontId="33" fillId="0" borderId="64" xfId="3" applyNumberFormat="1" applyFont="1" applyFill="1" applyBorder="1" applyAlignment="1">
      <alignment vertical="center" wrapText="1"/>
    </xf>
    <xf numFmtId="165" fontId="33" fillId="0" borderId="65" xfId="3" applyNumberFormat="1" applyFont="1" applyFill="1" applyBorder="1" applyAlignment="1">
      <alignment vertical="center" wrapText="1"/>
    </xf>
    <xf numFmtId="165" fontId="33" fillId="0" borderId="7" xfId="3" applyNumberFormat="1" applyFont="1" applyFill="1" applyBorder="1" applyAlignment="1">
      <alignment vertical="center" wrapText="1"/>
    </xf>
    <xf numFmtId="165" fontId="33" fillId="0" borderId="66" xfId="3" applyNumberFormat="1" applyFont="1" applyFill="1" applyBorder="1" applyAlignment="1">
      <alignment vertical="center" wrapText="1"/>
    </xf>
    <xf numFmtId="4" fontId="33" fillId="0" borderId="0" xfId="3" applyNumberFormat="1" applyFont="1" applyFill="1" applyBorder="1" applyAlignment="1">
      <alignment horizontal="center" vertical="center" wrapText="1"/>
    </xf>
    <xf numFmtId="3" fontId="33" fillId="0" borderId="0" xfId="3" applyNumberFormat="1" applyFont="1" applyFill="1" applyBorder="1" applyAlignment="1">
      <alignment vertical="center" wrapText="1"/>
    </xf>
    <xf numFmtId="165" fontId="33" fillId="0" borderId="0" xfId="3" applyNumberFormat="1" applyFont="1" applyFill="1" applyBorder="1" applyAlignment="1">
      <alignment vertical="center" wrapText="1"/>
    </xf>
    <xf numFmtId="165" fontId="33" fillId="0" borderId="69" xfId="3" applyNumberFormat="1" applyFont="1" applyFill="1" applyBorder="1" applyAlignment="1">
      <alignment vertical="center" wrapText="1"/>
    </xf>
    <xf numFmtId="3" fontId="33" fillId="0" borderId="69" xfId="3" applyNumberFormat="1" applyFont="1" applyFill="1" applyBorder="1" applyAlignment="1">
      <alignment vertical="center" wrapText="1"/>
    </xf>
    <xf numFmtId="3" fontId="32" fillId="0" borderId="0" xfId="3" applyNumberFormat="1" applyFont="1" applyFill="1" applyAlignment="1">
      <alignment vertical="center"/>
    </xf>
    <xf numFmtId="165" fontId="33" fillId="0" borderId="59" xfId="3" applyNumberFormat="1" applyFont="1" applyFill="1" applyBorder="1" applyAlignment="1">
      <alignment vertical="center" wrapText="1"/>
    </xf>
    <xf numFmtId="4" fontId="32" fillId="0" borderId="0" xfId="3" applyNumberFormat="1" applyFont="1" applyFill="1" applyBorder="1" applyAlignment="1">
      <alignment horizontal="center" vertical="center" wrapText="1"/>
    </xf>
    <xf numFmtId="3" fontId="32" fillId="0" borderId="0" xfId="3" applyNumberFormat="1" applyFont="1" applyFill="1" applyBorder="1" applyAlignment="1">
      <alignment vertical="center" wrapText="1"/>
    </xf>
    <xf numFmtId="4" fontId="32" fillId="0" borderId="0" xfId="3" applyNumberFormat="1" applyFont="1" applyFill="1" applyBorder="1" applyAlignment="1">
      <alignment vertical="center" wrapText="1"/>
    </xf>
    <xf numFmtId="165" fontId="32" fillId="0" borderId="0" xfId="3" applyNumberFormat="1" applyFont="1" applyFill="1" applyBorder="1" applyAlignment="1">
      <alignment vertical="center" wrapText="1"/>
    </xf>
    <xf numFmtId="3" fontId="33" fillId="0" borderId="7" xfId="3" applyNumberFormat="1" applyFont="1" applyFill="1" applyBorder="1" applyAlignment="1">
      <alignment vertical="center" wrapText="1"/>
    </xf>
    <xf numFmtId="4" fontId="33" fillId="0" borderId="0" xfId="3" applyNumberFormat="1" applyFont="1" applyFill="1" applyBorder="1" applyAlignment="1">
      <alignment vertical="center" wrapText="1"/>
    </xf>
    <xf numFmtId="165" fontId="33" fillId="0" borderId="0" xfId="3" applyNumberFormat="1" applyFont="1" applyFill="1" applyBorder="1" applyAlignment="1">
      <alignment horizontal="center" vertical="center" wrapText="1"/>
    </xf>
    <xf numFmtId="3" fontId="34" fillId="2" borderId="1" xfId="3" applyNumberFormat="1" applyFont="1" applyFill="1" applyBorder="1" applyAlignment="1">
      <alignment horizontal="center" vertical="center" wrapText="1"/>
    </xf>
    <xf numFmtId="3" fontId="34" fillId="0" borderId="1" xfId="3" applyNumberFormat="1" applyFont="1" applyFill="1" applyBorder="1" applyAlignment="1">
      <alignment horizontal="center" vertical="center" wrapText="1"/>
    </xf>
    <xf numFmtId="165" fontId="34" fillId="0" borderId="18" xfId="3" applyNumberFormat="1" applyFont="1" applyFill="1" applyBorder="1" applyAlignment="1">
      <alignment horizontal="center" vertical="center" wrapText="1"/>
    </xf>
    <xf numFmtId="165" fontId="34" fillId="0" borderId="1" xfId="3" applyNumberFormat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wrapText="1"/>
    </xf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10" fillId="0" borderId="9" xfId="0" applyFont="1" applyBorder="1" applyAlignment="1">
      <alignment wrapText="1"/>
    </xf>
    <xf numFmtId="0" fontId="10" fillId="0" borderId="1" xfId="0" applyFont="1" applyBorder="1"/>
    <xf numFmtId="0" fontId="29" fillId="0" borderId="0" xfId="2" applyFont="1" applyAlignment="1">
      <alignment horizontal="right" wrapText="1"/>
    </xf>
    <xf numFmtId="0" fontId="29" fillId="0" borderId="0" xfId="2" applyFont="1" applyAlignment="1">
      <alignment wrapText="1"/>
    </xf>
    <xf numFmtId="0" fontId="29" fillId="0" borderId="3" xfId="2" applyFont="1" applyBorder="1" applyAlignment="1">
      <alignment horizontal="center" vertical="center" wrapText="1"/>
    </xf>
    <xf numFmtId="0" fontId="29" fillId="0" borderId="13" xfId="2" applyFont="1" applyBorder="1" applyAlignment="1">
      <alignment horizontal="center" vertical="center" wrapText="1"/>
    </xf>
    <xf numFmtId="0" fontId="29" fillId="0" borderId="4" xfId="2" applyFont="1" applyBorder="1" applyAlignment="1">
      <alignment horizontal="center" vertical="center" wrapText="1"/>
    </xf>
    <xf numFmtId="43" fontId="29" fillId="0" borderId="5" xfId="2" applyNumberFormat="1" applyFont="1" applyBorder="1" applyAlignment="1">
      <alignment horizontal="center" vertical="center" wrapText="1"/>
    </xf>
    <xf numFmtId="43" fontId="29" fillId="0" borderId="7" xfId="2" applyNumberFormat="1" applyFont="1" applyBorder="1" applyAlignment="1">
      <alignment horizontal="center" vertical="center" wrapText="1"/>
    </xf>
    <xf numFmtId="43" fontId="29" fillId="0" borderId="14" xfId="2" applyNumberFormat="1" applyFont="1" applyBorder="1" applyAlignment="1">
      <alignment horizontal="center" vertical="center" wrapText="1"/>
    </xf>
    <xf numFmtId="43" fontId="29" fillId="0" borderId="9" xfId="2" applyNumberFormat="1" applyFont="1" applyBorder="1" applyAlignment="1">
      <alignment horizontal="center" vertical="center" wrapText="1"/>
    </xf>
    <xf numFmtId="0" fontId="29" fillId="0" borderId="0" xfId="2" applyFont="1" applyBorder="1" applyAlignment="1">
      <alignment wrapText="1"/>
    </xf>
    <xf numFmtId="0" fontId="29" fillId="0" borderId="0" xfId="2" applyFont="1"/>
    <xf numFmtId="0" fontId="29" fillId="0" borderId="5" xfId="2" applyFont="1" applyBorder="1"/>
    <xf numFmtId="4" fontId="29" fillId="0" borderId="5" xfId="2" applyNumberFormat="1" applyFont="1" applyBorder="1" applyAlignment="1">
      <alignment horizontal="center" vertical="center"/>
    </xf>
    <xf numFmtId="0" fontId="29" fillId="0" borderId="0" xfId="2" applyFont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0" xfId="2" applyFont="1" applyBorder="1" applyAlignment="1">
      <alignment wrapText="1"/>
    </xf>
    <xf numFmtId="43" fontId="9" fillId="0" borderId="5" xfId="2" applyNumberFormat="1" applyFont="1" applyBorder="1" applyAlignment="1">
      <alignment horizontal="center" vertical="center" wrapText="1"/>
    </xf>
    <xf numFmtId="164" fontId="9" fillId="0" borderId="5" xfId="2" applyNumberFormat="1" applyFont="1" applyBorder="1" applyAlignment="1">
      <alignment horizontal="center" vertical="center" wrapText="1"/>
    </xf>
    <xf numFmtId="164" fontId="9" fillId="0" borderId="75" xfId="2" applyNumberFormat="1" applyFont="1" applyBorder="1" applyAlignment="1">
      <alignment horizontal="center" vertical="center" wrapText="1"/>
    </xf>
    <xf numFmtId="43" fontId="9" fillId="0" borderId="6" xfId="2" applyNumberFormat="1" applyFont="1" applyBorder="1" applyAlignment="1">
      <alignment horizontal="center" vertical="center" wrapText="1"/>
    </xf>
    <xf numFmtId="0" fontId="9" fillId="0" borderId="21" xfId="2" applyFont="1" applyBorder="1" applyAlignment="1">
      <alignment wrapText="1"/>
    </xf>
    <xf numFmtId="43" fontId="9" fillId="0" borderId="7" xfId="2" applyNumberFormat="1" applyFont="1" applyBorder="1" applyAlignment="1">
      <alignment horizontal="center" vertical="center" wrapText="1"/>
    </xf>
    <xf numFmtId="164" fontId="9" fillId="0" borderId="7" xfId="2" applyNumberFormat="1" applyFont="1" applyBorder="1" applyAlignment="1">
      <alignment horizontal="center" vertical="center" wrapText="1"/>
    </xf>
    <xf numFmtId="0" fontId="9" fillId="0" borderId="23" xfId="2" applyFont="1" applyBorder="1" applyAlignment="1">
      <alignment horizontal="left" vertical="center" wrapText="1"/>
    </xf>
    <xf numFmtId="43" fontId="9" fillId="0" borderId="14" xfId="2" applyNumberFormat="1" applyFont="1" applyBorder="1" applyAlignment="1">
      <alignment horizontal="center" vertical="center" wrapText="1"/>
    </xf>
    <xf numFmtId="164" fontId="9" fillId="0" borderId="14" xfId="2" applyNumberFormat="1" applyFont="1" applyBorder="1" applyAlignment="1">
      <alignment horizontal="center" vertical="center" wrapText="1"/>
    </xf>
    <xf numFmtId="164" fontId="9" fillId="0" borderId="72" xfId="2" applyNumberFormat="1" applyFont="1" applyBorder="1" applyAlignment="1">
      <alignment horizontal="center" vertical="center" wrapText="1"/>
    </xf>
    <xf numFmtId="43" fontId="9" fillId="0" borderId="9" xfId="2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25" xfId="0" applyFont="1" applyBorder="1" applyAlignment="1">
      <alignment horizontal="center" wrapText="1"/>
    </xf>
    <xf numFmtId="0" fontId="29" fillId="0" borderId="26" xfId="0" applyFont="1" applyBorder="1" applyAlignment="1">
      <alignment horizontal="center" wrapText="1"/>
    </xf>
    <xf numFmtId="0" fontId="29" fillId="0" borderId="21" xfId="0" applyFont="1" applyBorder="1"/>
    <xf numFmtId="43" fontId="29" fillId="0" borderId="7" xfId="0" applyNumberFormat="1" applyFont="1" applyBorder="1" applyAlignment="1">
      <alignment horizontal="center" vertical="center"/>
    </xf>
    <xf numFmtId="43" fontId="29" fillId="0" borderId="8" xfId="0" applyNumberFormat="1" applyFont="1" applyBorder="1"/>
    <xf numFmtId="0" fontId="35" fillId="0" borderId="23" xfId="0" applyFont="1" applyBorder="1"/>
    <xf numFmtId="43" fontId="36" fillId="0" borderId="14" xfId="0" applyNumberFormat="1" applyFont="1" applyBorder="1" applyAlignment="1">
      <alignment horizontal="center" vertical="center"/>
    </xf>
    <xf numFmtId="43" fontId="29" fillId="0" borderId="9" xfId="0" applyNumberFormat="1" applyFont="1" applyBorder="1"/>
    <xf numFmtId="43" fontId="10" fillId="0" borderId="4" xfId="0" applyNumberFormat="1" applyFont="1" applyBorder="1"/>
    <xf numFmtId="1" fontId="29" fillId="0" borderId="5" xfId="2" applyNumberFormat="1" applyFont="1" applyBorder="1" applyAlignment="1">
      <alignment horizontal="center" vertical="center" wrapText="1"/>
    </xf>
    <xf numFmtId="0" fontId="29" fillId="0" borderId="6" xfId="2" applyFont="1" applyBorder="1" applyAlignment="1">
      <alignment horizontal="center" vertical="center" wrapText="1"/>
    </xf>
    <xf numFmtId="1" fontId="29" fillId="0" borderId="7" xfId="2" applyNumberFormat="1" applyFont="1" applyBorder="1" applyAlignment="1">
      <alignment horizontal="center" vertical="center" wrapText="1"/>
    </xf>
    <xf numFmtId="0" fontId="29" fillId="0" borderId="8" xfId="2" applyFont="1" applyBorder="1" applyAlignment="1">
      <alignment horizontal="center" vertical="center" wrapText="1"/>
    </xf>
    <xf numFmtId="1" fontId="29" fillId="2" borderId="7" xfId="2" applyNumberFormat="1" applyFont="1" applyFill="1" applyBorder="1" applyAlignment="1">
      <alignment horizontal="center" vertical="center" wrapText="1"/>
    </xf>
    <xf numFmtId="43" fontId="29" fillId="0" borderId="8" xfId="2" applyNumberFormat="1" applyFont="1" applyBorder="1" applyAlignment="1">
      <alignment horizontal="center" vertical="center" wrapText="1"/>
    </xf>
    <xf numFmtId="1" fontId="29" fillId="0" borderId="14" xfId="2" applyNumberFormat="1" applyFont="1" applyBorder="1" applyAlignment="1">
      <alignment horizontal="center" vertical="center" wrapText="1"/>
    </xf>
    <xf numFmtId="0" fontId="38" fillId="0" borderId="20" xfId="2" applyFont="1" applyBorder="1" applyAlignment="1">
      <alignment wrapText="1"/>
    </xf>
    <xf numFmtId="0" fontId="38" fillId="0" borderId="20" xfId="2" applyFont="1" applyBorder="1" applyAlignment="1">
      <alignment horizontal="left" vertical="center" wrapText="1"/>
    </xf>
    <xf numFmtId="0" fontId="38" fillId="0" borderId="27" xfId="2" applyFont="1" applyBorder="1" applyAlignment="1">
      <alignment wrapText="1"/>
    </xf>
    <xf numFmtId="0" fontId="38" fillId="0" borderId="21" xfId="2" applyFont="1" applyBorder="1" applyAlignment="1">
      <alignment wrapText="1"/>
    </xf>
    <xf numFmtId="0" fontId="38" fillId="0" borderId="21" xfId="2" applyFont="1" applyBorder="1" applyAlignment="1">
      <alignment horizontal="left" vertical="center" wrapText="1"/>
    </xf>
    <xf numFmtId="0" fontId="38" fillId="0" borderId="21" xfId="2" applyFont="1" applyFill="1" applyBorder="1" applyAlignment="1">
      <alignment wrapText="1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43" fontId="29" fillId="0" borderId="7" xfId="0" applyNumberFormat="1" applyFont="1" applyBorder="1"/>
    <xf numFmtId="41" fontId="29" fillId="0" borderId="7" xfId="0" applyNumberFormat="1" applyFont="1" applyBorder="1"/>
    <xf numFmtId="43" fontId="29" fillId="0" borderId="4" xfId="0" applyNumberFormat="1" applyFont="1" applyBorder="1"/>
    <xf numFmtId="43" fontId="10" fillId="0" borderId="17" xfId="0" applyNumberFormat="1" applyFont="1" applyBorder="1"/>
    <xf numFmtId="0" fontId="29" fillId="0" borderId="24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43" fontId="29" fillId="0" borderId="21" xfId="0" applyNumberFormat="1" applyFont="1" applyBorder="1" applyAlignment="1">
      <alignment horizontal="left" vertical="top"/>
    </xf>
    <xf numFmtId="0" fontId="10" fillId="0" borderId="26" xfId="0" applyFont="1" applyBorder="1" applyAlignment="1">
      <alignment horizontal="center" vertical="center" wrapText="1"/>
    </xf>
    <xf numFmtId="0" fontId="29" fillId="0" borderId="21" xfId="0" applyFont="1" applyBorder="1" applyAlignment="1">
      <alignment wrapText="1"/>
    </xf>
    <xf numFmtId="43" fontId="29" fillId="0" borderId="7" xfId="0" applyNumberFormat="1" applyFont="1" applyBorder="1" applyAlignment="1">
      <alignment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wrapText="1"/>
    </xf>
    <xf numFmtId="4" fontId="29" fillId="0" borderId="0" xfId="2" applyNumberFormat="1" applyFont="1" applyAlignment="1">
      <alignment horizontal="right"/>
    </xf>
    <xf numFmtId="0" fontId="29" fillId="0" borderId="0" xfId="2" applyFont="1" applyAlignment="1">
      <alignment horizontal="right"/>
    </xf>
    <xf numFmtId="0" fontId="29" fillId="0" borderId="7" xfId="2" applyFont="1" applyBorder="1" applyAlignment="1">
      <alignment horizontal="center" vertical="center" wrapText="1"/>
    </xf>
    <xf numFmtId="4" fontId="29" fillId="0" borderId="7" xfId="2" applyNumberFormat="1" applyFont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 wrapText="1"/>
    </xf>
    <xf numFmtId="0" fontId="39" fillId="0" borderId="7" xfId="2" applyFont="1" applyBorder="1" applyAlignment="1">
      <alignment horizontal="left" vertical="center" wrapText="1"/>
    </xf>
    <xf numFmtId="0" fontId="29" fillId="0" borderId="7" xfId="2" applyFont="1" applyBorder="1" applyAlignment="1">
      <alignment horizontal="center" vertical="center"/>
    </xf>
    <xf numFmtId="4" fontId="29" fillId="0" borderId="7" xfId="2" applyNumberFormat="1" applyFont="1" applyBorder="1" applyAlignment="1">
      <alignment horizontal="right"/>
    </xf>
    <xf numFmtId="0" fontId="29" fillId="0" borderId="0" xfId="2" applyFont="1" applyAlignment="1">
      <alignment horizontal="center" vertical="center"/>
    </xf>
    <xf numFmtId="0" fontId="29" fillId="0" borderId="7" xfId="2" applyFont="1" applyBorder="1" applyAlignment="1">
      <alignment wrapText="1"/>
    </xf>
    <xf numFmtId="0" fontId="29" fillId="2" borderId="7" xfId="2" applyFont="1" applyFill="1" applyBorder="1"/>
    <xf numFmtId="4" fontId="29" fillId="0" borderId="7" xfId="2" applyNumberFormat="1" applyFont="1" applyBorder="1" applyAlignment="1">
      <alignment horizontal="center"/>
    </xf>
    <xf numFmtId="0" fontId="29" fillId="0" borderId="7" xfId="2" applyFont="1" applyBorder="1" applyAlignment="1">
      <alignment vertical="center" wrapText="1"/>
    </xf>
    <xf numFmtId="0" fontId="29" fillId="2" borderId="7" xfId="2" applyFont="1" applyFill="1" applyBorder="1" applyAlignment="1">
      <alignment vertical="center"/>
    </xf>
    <xf numFmtId="0" fontId="29" fillId="0" borderId="0" xfId="2" applyFont="1" applyAlignment="1">
      <alignment vertical="center"/>
    </xf>
    <xf numFmtId="0" fontId="39" fillId="0" borderId="7" xfId="2" applyFont="1" applyBorder="1" applyAlignment="1">
      <alignment wrapText="1"/>
    </xf>
    <xf numFmtId="4" fontId="29" fillId="2" borderId="7" xfId="2" applyNumberFormat="1" applyFont="1" applyFill="1" applyBorder="1" applyAlignment="1">
      <alignment horizontal="right"/>
    </xf>
    <xf numFmtId="4" fontId="29" fillId="0" borderId="7" xfId="2" applyNumberFormat="1" applyFont="1" applyBorder="1" applyAlignment="1">
      <alignment vertical="center"/>
    </xf>
    <xf numFmtId="4" fontId="29" fillId="0" borderId="7" xfId="2" applyNumberFormat="1" applyFont="1" applyBorder="1" applyAlignment="1">
      <alignment horizontal="center" vertical="center"/>
    </xf>
    <xf numFmtId="4" fontId="29" fillId="2" borderId="7" xfId="2" applyNumberFormat="1" applyFont="1" applyFill="1" applyBorder="1" applyAlignment="1">
      <alignment vertical="center"/>
    </xf>
    <xf numFmtId="4" fontId="29" fillId="2" borderId="7" xfId="2" applyNumberFormat="1" applyFont="1" applyFill="1" applyBorder="1" applyAlignment="1">
      <alignment horizontal="center" vertical="center"/>
    </xf>
    <xf numFmtId="0" fontId="29" fillId="0" borderId="7" xfId="2" applyFont="1" applyBorder="1"/>
    <xf numFmtId="0" fontId="10" fillId="2" borderId="7" xfId="2" applyFont="1" applyFill="1" applyBorder="1" applyAlignment="1">
      <alignment wrapText="1"/>
    </xf>
    <xf numFmtId="0" fontId="10" fillId="2" borderId="7" xfId="2" applyFont="1" applyFill="1" applyBorder="1"/>
    <xf numFmtId="4" fontId="10" fillId="2" borderId="7" xfId="2" applyNumberFormat="1" applyFont="1" applyFill="1" applyBorder="1" applyAlignment="1">
      <alignment horizontal="right"/>
    </xf>
    <xf numFmtId="4" fontId="10" fillId="2" borderId="7" xfId="2" applyNumberFormat="1" applyFont="1" applyFill="1" applyBorder="1" applyAlignment="1">
      <alignment horizontal="center"/>
    </xf>
    <xf numFmtId="4" fontId="10" fillId="3" borderId="7" xfId="2" applyNumberFormat="1" applyFont="1" applyFill="1" applyBorder="1" applyAlignment="1"/>
    <xf numFmtId="0" fontId="29" fillId="2" borderId="0" xfId="2" applyFont="1" applyFill="1" applyAlignment="1">
      <alignment wrapText="1"/>
    </xf>
    <xf numFmtId="0" fontId="29" fillId="2" borderId="0" xfId="2" applyFont="1" applyFill="1"/>
    <xf numFmtId="4" fontId="29" fillId="2" borderId="0" xfId="2" applyNumberFormat="1" applyFont="1" applyFill="1" applyAlignment="1">
      <alignment horizontal="right"/>
    </xf>
    <xf numFmtId="0" fontId="29" fillId="0" borderId="81" xfId="0" applyFont="1" applyBorder="1" applyAlignment="1">
      <alignment horizontal="center" vertical="center" wrapText="1"/>
    </xf>
    <xf numFmtId="0" fontId="29" fillId="0" borderId="82" xfId="0" applyFont="1" applyBorder="1" applyAlignment="1">
      <alignment horizontal="center" vertical="center" wrapText="1"/>
    </xf>
    <xf numFmtId="0" fontId="29" fillId="0" borderId="83" xfId="0" applyFont="1" applyBorder="1" applyAlignment="1">
      <alignment horizontal="center" vertical="center" wrapText="1"/>
    </xf>
    <xf numFmtId="43" fontId="10" fillId="0" borderId="84" xfId="0" applyNumberFormat="1" applyFont="1" applyBorder="1" applyAlignment="1"/>
    <xf numFmtId="43" fontId="10" fillId="0" borderId="0" xfId="0" applyNumberFormat="1" applyFont="1" applyBorder="1"/>
    <xf numFmtId="43" fontId="29" fillId="0" borderId="24" xfId="0" applyNumberFormat="1" applyFont="1" applyBorder="1" applyAlignment="1">
      <alignment horizontal="right" vertical="center" wrapText="1"/>
    </xf>
    <xf numFmtId="0" fontId="29" fillId="0" borderId="82" xfId="0" applyFont="1" applyBorder="1" applyAlignment="1">
      <alignment horizontal="right" vertical="center" wrapText="1"/>
    </xf>
    <xf numFmtId="43" fontId="29" fillId="0" borderId="26" xfId="0" applyNumberFormat="1" applyFont="1" applyBorder="1" applyAlignment="1">
      <alignment horizontal="right" vertical="center" wrapText="1"/>
    </xf>
    <xf numFmtId="43" fontId="29" fillId="0" borderId="30" xfId="0" applyNumberFormat="1" applyFont="1" applyBorder="1" applyAlignment="1">
      <alignment horizontal="right" vertical="center" wrapText="1"/>
    </xf>
    <xf numFmtId="0" fontId="29" fillId="0" borderId="11" xfId="0" applyFont="1" applyBorder="1" applyAlignment="1">
      <alignment horizontal="right" vertical="center" wrapText="1"/>
    </xf>
    <xf numFmtId="43" fontId="29" fillId="0" borderId="28" xfId="0" applyNumberFormat="1" applyFont="1" applyBorder="1" applyAlignment="1">
      <alignment horizontal="right" vertical="center" wrapText="1"/>
    </xf>
    <xf numFmtId="0" fontId="13" fillId="2" borderId="0" xfId="3" applyFont="1" applyFill="1" applyAlignment="1">
      <alignment horizontal="right" vertical="center"/>
    </xf>
    <xf numFmtId="0" fontId="29" fillId="0" borderId="2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30" fillId="0" borderId="24" xfId="0" quotePrefix="1" applyFont="1" applyBorder="1" applyAlignment="1">
      <alignment horizontal="center" vertical="center" wrapText="1"/>
    </xf>
    <xf numFmtId="0" fontId="30" fillId="0" borderId="25" xfId="0" quotePrefix="1" applyFont="1" applyBorder="1" applyAlignment="1">
      <alignment horizontal="center" vertical="center" wrapText="1"/>
    </xf>
    <xf numFmtId="0" fontId="30" fillId="0" borderId="22" xfId="0" quotePrefix="1" applyFont="1" applyBorder="1" applyAlignment="1">
      <alignment horizontal="center" vertical="center" wrapText="1"/>
    </xf>
    <xf numFmtId="0" fontId="30" fillId="0" borderId="11" xfId="0" quotePrefix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center" wrapText="1"/>
    </xf>
    <xf numFmtId="0" fontId="29" fillId="0" borderId="72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29" fillId="0" borderId="0" xfId="0" applyFont="1" applyAlignment="1"/>
    <xf numFmtId="0" fontId="31" fillId="0" borderId="0" xfId="0" applyFont="1" applyAlignment="1"/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29" fillId="0" borderId="73" xfId="0" applyFont="1" applyBorder="1" applyAlignment="1">
      <alignment horizontal="center" vertical="center" wrapText="1"/>
    </xf>
    <xf numFmtId="0" fontId="31" fillId="0" borderId="73" xfId="0" applyFont="1" applyBorder="1" applyAlignment="1"/>
    <xf numFmtId="0" fontId="31" fillId="0" borderId="74" xfId="0" applyFont="1" applyBorder="1" applyAlignment="1"/>
    <xf numFmtId="0" fontId="31" fillId="0" borderId="75" xfId="0" applyFont="1" applyBorder="1" applyAlignment="1"/>
    <xf numFmtId="0" fontId="31" fillId="0" borderId="39" xfId="0" applyFont="1" applyBorder="1" applyAlignment="1"/>
    <xf numFmtId="0" fontId="31" fillId="0" borderId="76" xfId="0" applyFont="1" applyBorder="1" applyAlignment="1"/>
    <xf numFmtId="0" fontId="29" fillId="0" borderId="70" xfId="0" applyFont="1" applyBorder="1" applyAlignment="1">
      <alignment horizontal="center" vertical="center" wrapText="1"/>
    </xf>
    <xf numFmtId="0" fontId="29" fillId="0" borderId="71" xfId="0" applyFont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29" fillId="0" borderId="75" xfId="0" applyFont="1" applyBorder="1" applyAlignment="1">
      <alignment horizontal="center" vertical="center" wrapText="1"/>
    </xf>
    <xf numFmtId="0" fontId="29" fillId="0" borderId="76" xfId="0" applyFont="1" applyBorder="1" applyAlignment="1">
      <alignment horizontal="center" vertical="center" wrapText="1"/>
    </xf>
    <xf numFmtId="165" fontId="21" fillId="0" borderId="7" xfId="3" applyNumberFormat="1" applyFont="1" applyFill="1" applyBorder="1" applyAlignment="1">
      <alignment horizontal="center" vertical="center" wrapText="1"/>
    </xf>
    <xf numFmtId="165" fontId="21" fillId="0" borderId="70" xfId="3" applyNumberFormat="1" applyFont="1" applyFill="1" applyBorder="1" applyAlignment="1">
      <alignment horizontal="center" vertical="center" wrapText="1"/>
    </xf>
    <xf numFmtId="165" fontId="21" fillId="0" borderId="66" xfId="3" applyNumberFormat="1" applyFont="1" applyFill="1" applyBorder="1" applyAlignment="1">
      <alignment horizontal="center" vertical="center" wrapText="1"/>
    </xf>
    <xf numFmtId="165" fontId="21" fillId="0" borderId="71" xfId="3" applyNumberFormat="1" applyFont="1" applyFill="1" applyBorder="1" applyAlignment="1">
      <alignment horizontal="center" vertical="center" wrapText="1"/>
    </xf>
    <xf numFmtId="0" fontId="17" fillId="2" borderId="87" xfId="3" applyFont="1" applyFill="1" applyBorder="1" applyAlignment="1">
      <alignment horizontal="center" vertical="center" wrapText="1"/>
    </xf>
    <xf numFmtId="0" fontId="17" fillId="2" borderId="88" xfId="3" applyFont="1" applyFill="1" applyBorder="1" applyAlignment="1">
      <alignment horizontal="center" vertical="center" wrapText="1"/>
    </xf>
    <xf numFmtId="0" fontId="17" fillId="2" borderId="89" xfId="3" applyFont="1" applyFill="1" applyBorder="1" applyAlignment="1">
      <alignment horizontal="center" vertical="center" wrapText="1"/>
    </xf>
    <xf numFmtId="0" fontId="18" fillId="0" borderId="63" xfId="3" applyFont="1" applyFill="1" applyBorder="1" applyAlignment="1">
      <alignment horizontal="center" vertical="center" wrapText="1"/>
    </xf>
    <xf numFmtId="0" fontId="18" fillId="0" borderId="64" xfId="3" applyFont="1" applyFill="1" applyBorder="1" applyAlignment="1">
      <alignment horizontal="center" vertical="center" wrapText="1"/>
    </xf>
    <xf numFmtId="165" fontId="32" fillId="0" borderId="0" xfId="3" applyNumberFormat="1" applyFont="1" applyFill="1" applyBorder="1" applyAlignment="1">
      <alignment horizontal="center" vertical="center" wrapText="1"/>
    </xf>
    <xf numFmtId="0" fontId="17" fillId="2" borderId="52" xfId="3" applyFont="1" applyFill="1" applyBorder="1" applyAlignment="1">
      <alignment horizontal="center" vertical="center" wrapText="1"/>
    </xf>
    <xf numFmtId="0" fontId="17" fillId="2" borderId="0" xfId="3" applyFont="1" applyFill="1" applyBorder="1" applyAlignment="1">
      <alignment horizontal="center" vertical="center" wrapText="1"/>
    </xf>
    <xf numFmtId="3" fontId="20" fillId="2" borderId="70" xfId="3" applyNumberFormat="1" applyFont="1" applyFill="1" applyBorder="1" applyAlignment="1">
      <alignment horizontal="center" vertical="center"/>
    </xf>
    <xf numFmtId="3" fontId="20" fillId="2" borderId="71" xfId="3" applyNumberFormat="1" applyFont="1" applyFill="1" applyBorder="1" applyAlignment="1">
      <alignment horizontal="center" vertical="center"/>
    </xf>
    <xf numFmtId="165" fontId="18" fillId="0" borderId="7" xfId="3" applyNumberFormat="1" applyFont="1" applyFill="1" applyBorder="1" applyAlignment="1">
      <alignment horizontal="center" vertical="center" wrapText="1"/>
    </xf>
    <xf numFmtId="0" fontId="32" fillId="0" borderId="44" xfId="3" applyFont="1" applyFill="1" applyBorder="1" applyAlignment="1">
      <alignment horizontal="center" vertical="center" textRotation="90" wrapText="1"/>
    </xf>
    <xf numFmtId="0" fontId="32" fillId="0" borderId="47" xfId="3" applyFont="1" applyFill="1" applyBorder="1" applyAlignment="1">
      <alignment horizontal="center" vertical="center" textRotation="90" wrapText="1"/>
    </xf>
    <xf numFmtId="0" fontId="32" fillId="4" borderId="44" xfId="3" applyFont="1" applyFill="1" applyBorder="1" applyAlignment="1">
      <alignment horizontal="center" vertical="center" textRotation="90" wrapText="1"/>
    </xf>
    <xf numFmtId="0" fontId="32" fillId="4" borderId="47" xfId="3" applyFont="1" applyFill="1" applyBorder="1" applyAlignment="1">
      <alignment horizontal="center" vertical="center" textRotation="90" wrapText="1"/>
    </xf>
    <xf numFmtId="0" fontId="32" fillId="2" borderId="44" xfId="3" applyFont="1" applyFill="1" applyBorder="1" applyAlignment="1">
      <alignment horizontal="center" vertical="center" textRotation="90" wrapText="1"/>
    </xf>
    <xf numFmtId="0" fontId="32" fillId="2" borderId="47" xfId="3" applyFont="1" applyFill="1" applyBorder="1" applyAlignment="1">
      <alignment horizontal="center" vertical="center" textRotation="90" wrapText="1"/>
    </xf>
    <xf numFmtId="0" fontId="32" fillId="2" borderId="44" xfId="3" applyFont="1" applyFill="1" applyBorder="1" applyAlignment="1">
      <alignment horizontal="center" vertical="center" wrapText="1"/>
    </xf>
    <xf numFmtId="0" fontId="13" fillId="2" borderId="39" xfId="3" applyFont="1" applyFill="1" applyBorder="1" applyAlignment="1">
      <alignment horizontal="center" vertical="center" wrapText="1"/>
    </xf>
    <xf numFmtId="0" fontId="13" fillId="2" borderId="39" xfId="3" applyFont="1" applyFill="1" applyBorder="1" applyAlignment="1">
      <alignment horizontal="center" vertical="center"/>
    </xf>
    <xf numFmtId="0" fontId="32" fillId="2" borderId="40" xfId="3" applyFont="1" applyFill="1" applyBorder="1" applyAlignment="1">
      <alignment horizontal="center" vertical="center" wrapText="1"/>
    </xf>
    <xf numFmtId="0" fontId="32" fillId="2" borderId="43" xfId="3" applyFont="1" applyFill="1" applyBorder="1" applyAlignment="1">
      <alignment horizontal="center" vertical="center" wrapText="1"/>
    </xf>
    <xf numFmtId="0" fontId="32" fillId="2" borderId="46" xfId="3" applyFont="1" applyFill="1" applyBorder="1" applyAlignment="1">
      <alignment horizontal="center" vertical="center" wrapText="1"/>
    </xf>
    <xf numFmtId="0" fontId="32" fillId="2" borderId="41" xfId="3" applyFont="1" applyFill="1" applyBorder="1" applyAlignment="1">
      <alignment horizontal="center" vertical="center" wrapText="1"/>
    </xf>
    <xf numFmtId="0" fontId="32" fillId="2" borderId="47" xfId="3" applyFont="1" applyFill="1" applyBorder="1" applyAlignment="1">
      <alignment horizontal="center" vertical="center" wrapText="1"/>
    </xf>
    <xf numFmtId="0" fontId="32" fillId="2" borderId="41" xfId="3" applyFont="1" applyFill="1" applyBorder="1" applyAlignment="1">
      <alignment horizontal="center" vertical="center" textRotation="90" wrapText="1"/>
    </xf>
    <xf numFmtId="0" fontId="32" fillId="2" borderId="41" xfId="3" applyFont="1" applyFill="1" applyBorder="1" applyAlignment="1">
      <alignment horizontal="center" vertical="center"/>
    </xf>
    <xf numFmtId="0" fontId="32" fillId="2" borderId="42" xfId="3" applyFont="1" applyFill="1" applyBorder="1" applyAlignment="1">
      <alignment horizontal="center" vertical="center" textRotation="90" wrapText="1"/>
    </xf>
    <xf numFmtId="0" fontId="32" fillId="2" borderId="45" xfId="3" applyFont="1" applyFill="1" applyBorder="1" applyAlignment="1">
      <alignment horizontal="center" vertical="center" textRotation="90" wrapText="1"/>
    </xf>
    <xf numFmtId="0" fontId="32" fillId="2" borderId="48" xfId="3" applyFont="1" applyFill="1" applyBorder="1" applyAlignment="1">
      <alignment horizontal="center" vertical="center" textRotation="90" wrapText="1"/>
    </xf>
    <xf numFmtId="0" fontId="32" fillId="2" borderId="14" xfId="3" applyFont="1" applyFill="1" applyBorder="1" applyAlignment="1">
      <alignment horizontal="center" vertical="center" textRotation="90" wrapText="1"/>
    </xf>
    <xf numFmtId="0" fontId="32" fillId="2" borderId="19" xfId="3" applyFont="1" applyFill="1" applyBorder="1" applyAlignment="1">
      <alignment horizontal="center" vertical="center" textRotation="90" wrapText="1"/>
    </xf>
    <xf numFmtId="0" fontId="32" fillId="2" borderId="5" xfId="3" applyFont="1" applyFill="1" applyBorder="1" applyAlignment="1">
      <alignment horizontal="center" vertical="center" textRotation="90" wrapText="1"/>
    </xf>
    <xf numFmtId="0" fontId="32" fillId="2" borderId="14" xfId="3" applyFont="1" applyFill="1" applyBorder="1" applyAlignment="1">
      <alignment horizontal="center" vertical="center"/>
    </xf>
    <xf numFmtId="0" fontId="32" fillId="2" borderId="19" xfId="3" applyFont="1" applyFill="1" applyBorder="1" applyAlignment="1">
      <alignment horizontal="center" vertical="center"/>
    </xf>
    <xf numFmtId="0" fontId="32" fillId="2" borderId="5" xfId="3" applyFont="1" applyFill="1" applyBorder="1" applyAlignment="1">
      <alignment horizontal="center" vertical="center"/>
    </xf>
    <xf numFmtId="0" fontId="29" fillId="0" borderId="20" xfId="0" applyFont="1" applyBorder="1" applyAlignment="1">
      <alignment horizontal="left" wrapText="1"/>
    </xf>
    <xf numFmtId="0" fontId="29" fillId="0" borderId="5" xfId="0" applyFont="1" applyBorder="1" applyAlignment="1">
      <alignment horizontal="left" wrapText="1"/>
    </xf>
    <xf numFmtId="0" fontId="29" fillId="0" borderId="23" xfId="0" applyFont="1" applyBorder="1" applyAlignment="1">
      <alignment horizontal="left" wrapText="1"/>
    </xf>
    <xf numFmtId="0" fontId="29" fillId="0" borderId="14" xfId="0" applyFont="1" applyBorder="1" applyAlignment="1">
      <alignment horizontal="left" wrapText="1"/>
    </xf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0" xfId="0" applyFont="1" applyAlignment="1">
      <alignment horizontal="center"/>
    </xf>
    <xf numFmtId="3" fontId="34" fillId="2" borderId="16" xfId="3" applyNumberFormat="1" applyFont="1" applyFill="1" applyBorder="1" applyAlignment="1">
      <alignment horizontal="center" vertical="center" wrapText="1"/>
    </xf>
    <xf numFmtId="3" fontId="34" fillId="2" borderId="18" xfId="3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wrapText="1"/>
    </xf>
    <xf numFmtId="0" fontId="6" fillId="0" borderId="16" xfId="2" applyFont="1" applyBorder="1" applyAlignment="1">
      <alignment horizontal="left" wrapText="1"/>
    </xf>
    <xf numFmtId="0" fontId="6" fillId="0" borderId="18" xfId="2" applyFont="1" applyBorder="1" applyAlignment="1">
      <alignment horizontal="left" wrapText="1"/>
    </xf>
    <xf numFmtId="0" fontId="6" fillId="0" borderId="2" xfId="2" applyFont="1" applyBorder="1" applyAlignment="1">
      <alignment horizontal="left" wrapText="1"/>
    </xf>
    <xf numFmtId="0" fontId="29" fillId="0" borderId="0" xfId="2" applyFont="1" applyAlignment="1">
      <alignment horizontal="right" wrapText="1"/>
    </xf>
    <xf numFmtId="0" fontId="10" fillId="0" borderId="0" xfId="0" applyFont="1" applyBorder="1" applyAlignment="1">
      <alignment horizontal="center" wrapText="1"/>
    </xf>
    <xf numFmtId="0" fontId="29" fillId="0" borderId="23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3" fontId="29" fillId="0" borderId="14" xfId="0" applyNumberFormat="1" applyFont="1" applyBorder="1" applyAlignment="1">
      <alignment horizontal="center" vertical="center"/>
    </xf>
    <xf numFmtId="43" fontId="29" fillId="0" borderId="19" xfId="0" applyNumberFormat="1" applyFont="1" applyBorder="1" applyAlignment="1">
      <alignment horizontal="center" vertical="center"/>
    </xf>
    <xf numFmtId="43" fontId="29" fillId="0" borderId="5" xfId="0" applyNumberFormat="1" applyFont="1" applyBorder="1" applyAlignment="1">
      <alignment horizontal="center" vertical="center"/>
    </xf>
    <xf numFmtId="0" fontId="37" fillId="0" borderId="0" xfId="4" applyFont="1" applyAlignment="1">
      <alignment horizontal="center" wrapText="1"/>
    </xf>
    <xf numFmtId="0" fontId="24" fillId="0" borderId="0" xfId="4" applyFont="1" applyBorder="1" applyAlignment="1">
      <alignment horizontal="center" wrapText="1"/>
    </xf>
    <xf numFmtId="0" fontId="25" fillId="0" borderId="70" xfId="4" applyFont="1" applyBorder="1" applyAlignment="1">
      <alignment horizontal="center" vertical="center" wrapText="1"/>
    </xf>
    <xf numFmtId="0" fontId="25" fillId="0" borderId="71" xfId="4" applyFont="1" applyBorder="1" applyAlignment="1">
      <alignment horizontal="center" vertical="center" wrapText="1"/>
    </xf>
    <xf numFmtId="0" fontId="25" fillId="0" borderId="70" xfId="4" applyFont="1" applyBorder="1" applyAlignment="1">
      <alignment vertical="center" wrapText="1"/>
    </xf>
    <xf numFmtId="0" fontId="25" fillId="0" borderId="66" xfId="4" applyFont="1" applyBorder="1" applyAlignment="1">
      <alignment vertical="center" wrapText="1"/>
    </xf>
    <xf numFmtId="0" fontId="25" fillId="0" borderId="71" xfId="4" applyFont="1" applyBorder="1" applyAlignment="1">
      <alignment vertical="center" wrapText="1"/>
    </xf>
    <xf numFmtId="0" fontId="25" fillId="0" borderId="7" xfId="4" applyFont="1" applyBorder="1" applyAlignment="1">
      <alignment horizontal="justify" vertical="center" wrapText="1"/>
    </xf>
    <xf numFmtId="0" fontId="25" fillId="0" borderId="66" xfId="4" applyFont="1" applyBorder="1" applyAlignment="1">
      <alignment horizontal="center" vertical="center" wrapText="1"/>
    </xf>
    <xf numFmtId="0" fontId="25" fillId="0" borderId="14" xfId="4" applyFont="1" applyBorder="1" applyAlignment="1">
      <alignment horizontal="center" vertical="center" wrapText="1"/>
    </xf>
    <xf numFmtId="0" fontId="25" fillId="0" borderId="5" xfId="4" applyFont="1" applyBorder="1" applyAlignment="1">
      <alignment horizontal="center" vertical="center" wrapText="1"/>
    </xf>
    <xf numFmtId="0" fontId="25" fillId="0" borderId="72" xfId="4" applyFont="1" applyBorder="1" applyAlignment="1">
      <alignment horizontal="center" vertical="center" wrapText="1"/>
    </xf>
    <xf numFmtId="0" fontId="25" fillId="0" borderId="74" xfId="4" applyFont="1" applyBorder="1" applyAlignment="1">
      <alignment horizontal="center" vertical="center" wrapText="1"/>
    </xf>
    <xf numFmtId="0" fontId="25" fillId="0" borderId="75" xfId="4" applyFont="1" applyBorder="1" applyAlignment="1">
      <alignment horizontal="center" vertical="center" wrapText="1"/>
    </xf>
    <xf numFmtId="0" fontId="25" fillId="0" borderId="76" xfId="4" applyFont="1" applyBorder="1" applyAlignment="1">
      <alignment horizontal="center" vertical="center" wrapText="1"/>
    </xf>
    <xf numFmtId="2" fontId="25" fillId="0" borderId="14" xfId="4" applyNumberFormat="1" applyFont="1" applyBorder="1" applyAlignment="1">
      <alignment horizontal="center" vertical="center" wrapText="1"/>
    </xf>
    <xf numFmtId="2" fontId="25" fillId="0" borderId="5" xfId="4" applyNumberFormat="1" applyFont="1" applyBorder="1" applyAlignment="1">
      <alignment horizontal="center" vertical="center" wrapText="1"/>
    </xf>
    <xf numFmtId="2" fontId="25" fillId="0" borderId="14" xfId="4" applyNumberFormat="1" applyFont="1" applyBorder="1" applyAlignment="1">
      <alignment horizontal="center" vertical="center"/>
    </xf>
    <xf numFmtId="2" fontId="25" fillId="0" borderId="5" xfId="4" applyNumberFormat="1" applyFont="1" applyBorder="1" applyAlignment="1">
      <alignment horizontal="center" vertical="center"/>
    </xf>
    <xf numFmtId="0" fontId="27" fillId="0" borderId="0" xfId="4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5" fillId="0" borderId="7" xfId="4" applyFont="1" applyBorder="1" applyAlignment="1">
      <alignment horizontal="center" vertical="top" wrapText="1"/>
    </xf>
    <xf numFmtId="0" fontId="26" fillId="0" borderId="7" xfId="4" applyFont="1" applyBorder="1" applyAlignment="1">
      <alignment horizontal="center" vertical="center" wrapText="1"/>
    </xf>
    <xf numFmtId="0" fontId="25" fillId="0" borderId="0" xfId="4" applyFont="1" applyBorder="1" applyAlignment="1">
      <alignment horizontal="center" vertical="center" wrapText="1"/>
    </xf>
    <xf numFmtId="0" fontId="27" fillId="0" borderId="39" xfId="4" applyFont="1" applyBorder="1" applyAlignment="1">
      <alignment horizontal="left" vertical="center"/>
    </xf>
    <xf numFmtId="0" fontId="3" fillId="0" borderId="16" xfId="2" applyFont="1" applyBorder="1" applyAlignment="1">
      <alignment horizontal="left" wrapText="1"/>
    </xf>
    <xf numFmtId="0" fontId="3" fillId="0" borderId="18" xfId="2" applyFont="1" applyBorder="1" applyAlignment="1">
      <alignment horizontal="left" wrapText="1"/>
    </xf>
    <xf numFmtId="0" fontId="3" fillId="0" borderId="2" xfId="2" applyFont="1" applyBorder="1" applyAlignment="1">
      <alignment horizontal="left" wrapText="1"/>
    </xf>
    <xf numFmtId="43" fontId="10" fillId="0" borderId="13" xfId="0" applyNumberFormat="1" applyFont="1" applyBorder="1" applyAlignment="1">
      <alignment horizontal="left" vertical="center"/>
    </xf>
    <xf numFmtId="43" fontId="10" fillId="0" borderId="17" xfId="0" applyNumberFormat="1" applyFont="1" applyBorder="1" applyAlignment="1">
      <alignment horizontal="left" vertical="center"/>
    </xf>
    <xf numFmtId="43" fontId="29" fillId="0" borderId="13" xfId="2" applyNumberFormat="1" applyFont="1" applyBorder="1" applyAlignment="1">
      <alignment horizontal="center" wrapText="1"/>
    </xf>
    <xf numFmtId="43" fontId="29" fillId="0" borderId="17" xfId="2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23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29" fillId="3" borderId="14" xfId="2" applyFont="1" applyFill="1" applyBorder="1" applyAlignment="1">
      <alignment horizontal="center" vertical="center" wrapText="1"/>
    </xf>
    <xf numFmtId="0" fontId="29" fillId="3" borderId="19" xfId="2" applyFont="1" applyFill="1" applyBorder="1" applyAlignment="1">
      <alignment horizontal="center" vertical="center" wrapText="1"/>
    </xf>
    <xf numFmtId="0" fontId="29" fillId="3" borderId="5" xfId="2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left"/>
    </xf>
    <xf numFmtId="0" fontId="29" fillId="0" borderId="2" xfId="0" applyFont="1" applyBorder="1" applyAlignment="1">
      <alignment horizontal="left"/>
    </xf>
    <xf numFmtId="43" fontId="29" fillId="0" borderId="13" xfId="0" applyNumberFormat="1" applyFont="1" applyBorder="1" applyAlignment="1">
      <alignment horizontal="right" vertical="center"/>
    </xf>
    <xf numFmtId="43" fontId="29" fillId="0" borderId="17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43" fontId="29" fillId="0" borderId="36" xfId="0" applyNumberFormat="1" applyFont="1" applyBorder="1" applyAlignment="1">
      <alignment horizontal="right" wrapText="1"/>
    </xf>
    <xf numFmtId="43" fontId="29" fillId="0" borderId="37" xfId="0" applyNumberFormat="1" applyFont="1" applyBorder="1" applyAlignment="1">
      <alignment horizontal="right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teevAV\Desktop\&#1060;&#1091;&#1085;&#1082;&#1094;&#1080;&#1080;%20&#1056;&#1077;&#1075;&#1080;&#1086;&#1085;&#1072;&#1083;&#1100;&#1085;&#1086;&#1075;&#1086;%20&#1086;&#1087;&#1077;&#1088;&#1072;&#1090;&#1086;&#1088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91;&#1087;&#1088;&#1072;&#1074;&#1083;&#1077;&#1085;&#1080;&#1077;%20&#1087;&#1086;%20&#1087;&#1077;&#1088;&#1089;&#1086;&#1085;&#1072;&#1083;&#1091;\personal\&#1041;&#1070;&#1044;&#1046;&#1045;&#1058;\&#1041;&#1102;&#1076;&#1078;&#1077;&#1090;%202016%20&#1075;&#1086;&#1076;\&#1060;&#1086;&#1085;&#1076;%20&#1088;&#1077;&#1075;&#1080;&#1086;&#1085;&#1072;&#1083;&#1100;&#1085;&#1086;&#1075;&#1086;%20&#1086;&#1087;&#1077;&#1088;&#1072;&#1090;&#1086;&#1088;&#1072;\&#1056;&#1077;&#1075;&#1080;&#1086;&#1085;&#1072;&#1083;&#1100;&#1085;&#1099;&#1081;%20&#1086;&#1087;&#1077;&#1088;&#1072;&#1090;&#1086;&#1088;%20(&#1060;&#1054;&#1053;&#1044;)%2015%20&#1077;&#1076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ункции"/>
      <sheetName val="структура"/>
      <sheetName val="1 рабочее место"/>
      <sheetName val="ЗП уборщиц"/>
      <sheetName val="ЗП"/>
      <sheetName val="затраты"/>
    </sheetNames>
    <sheetDataSet>
      <sheetData sheetId="0" refreshError="1"/>
      <sheetData sheetId="1" refreshError="1"/>
      <sheetData sheetId="2">
        <row r="15">
          <cell r="C15">
            <v>173.5</v>
          </cell>
        </row>
        <row r="20">
          <cell r="C20">
            <v>0.46</v>
          </cell>
        </row>
      </sheetData>
      <sheetData sheetId="3">
        <row r="7">
          <cell r="E7">
            <v>1920</v>
          </cell>
        </row>
      </sheetData>
      <sheetData sheetId="4">
        <row r="9">
          <cell r="AQ9">
            <v>52432.493068996577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ГПХ"/>
      <sheetName val="ВСЕ"/>
      <sheetName val="ВСЕ (1,27 и без секретки)"/>
      <sheetName val="ВСЕ (2)"/>
      <sheetName val="МС - скоррект"/>
      <sheetName val="Все (дорога)"/>
      <sheetName val="Новые оклады 100 сложность"/>
      <sheetName val="Новые оклады  сложность разная"/>
      <sheetName val="Новые оклады 100 сложность (2)"/>
      <sheetName val="Лист4"/>
    </sheetNames>
    <sheetDataSet>
      <sheetData sheetId="0"/>
      <sheetData sheetId="1">
        <row r="8">
          <cell r="AE8">
            <v>250199</v>
          </cell>
        </row>
        <row r="9">
          <cell r="AE9">
            <v>196700</v>
          </cell>
        </row>
        <row r="10">
          <cell r="AE10">
            <v>111938</v>
          </cell>
        </row>
        <row r="12">
          <cell r="AE12">
            <v>91400</v>
          </cell>
        </row>
      </sheetData>
      <sheetData sheetId="2"/>
      <sheetData sheetId="3"/>
      <sheetData sheetId="4">
        <row r="8">
          <cell r="AE8">
            <v>151829</v>
          </cell>
        </row>
        <row r="9">
          <cell r="AE9">
            <v>121483</v>
          </cell>
        </row>
        <row r="10">
          <cell r="AE10">
            <v>105211</v>
          </cell>
        </row>
        <row r="11">
          <cell r="AE11">
            <v>93757</v>
          </cell>
        </row>
        <row r="13">
          <cell r="AE13">
            <v>73775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opLeftCell="A13" workbookViewId="0">
      <selection activeCell="B3" sqref="B3"/>
    </sheetView>
  </sheetViews>
  <sheetFormatPr defaultRowHeight="15"/>
  <cols>
    <col min="1" max="1" width="5.28515625" customWidth="1"/>
    <col min="2" max="2" width="67.5703125" style="6" customWidth="1"/>
    <col min="3" max="3" width="2.85546875" style="7" hidden="1" customWidth="1"/>
    <col min="4" max="4" width="21.7109375" customWidth="1"/>
    <col min="5" max="5" width="17.28515625" hidden="1" customWidth="1"/>
    <col min="6" max="6" width="34" hidden="1" customWidth="1"/>
  </cols>
  <sheetData>
    <row r="1" spans="1:6" ht="67.5" customHeight="1">
      <c r="A1" s="374" t="s">
        <v>251</v>
      </c>
      <c r="B1" s="374"/>
      <c r="C1" s="374"/>
      <c r="D1" s="374"/>
      <c r="E1" s="374"/>
      <c r="F1" s="374"/>
    </row>
    <row r="2" spans="1:6" ht="15.75" thickBot="1">
      <c r="B2" s="1"/>
      <c r="C2" s="2"/>
    </row>
    <row r="3" spans="1:6" ht="38.25" customHeight="1" thickBot="1">
      <c r="A3" s="159" t="s">
        <v>19</v>
      </c>
      <c r="B3" s="160" t="s">
        <v>0</v>
      </c>
      <c r="C3" s="161" t="s">
        <v>1</v>
      </c>
      <c r="D3" s="367" t="s">
        <v>106</v>
      </c>
      <c r="E3" s="136" t="s">
        <v>2</v>
      </c>
      <c r="F3" s="21" t="s">
        <v>107</v>
      </c>
    </row>
    <row r="4" spans="1:6" ht="18.75">
      <c r="A4" s="379">
        <v>1</v>
      </c>
      <c r="B4" s="162" t="s">
        <v>3</v>
      </c>
      <c r="C4" s="163" t="e">
        <f>#REF!+C8</f>
        <v>#REF!</v>
      </c>
      <c r="D4" s="164">
        <f>D5+D6+D7</f>
        <v>23121.474479999997</v>
      </c>
      <c r="E4" s="137" t="e">
        <f t="shared" ref="E4:E8" si="0">D4-C4</f>
        <v>#REF!</v>
      </c>
      <c r="F4" s="14"/>
    </row>
    <row r="5" spans="1:6" ht="18.75">
      <c r="A5" s="380"/>
      <c r="B5" s="165" t="s">
        <v>192</v>
      </c>
      <c r="C5" s="166"/>
      <c r="D5" s="167">
        <v>17166</v>
      </c>
      <c r="E5" s="138"/>
      <c r="F5" s="3"/>
    </row>
    <row r="6" spans="1:6" ht="18.75">
      <c r="A6" s="380"/>
      <c r="B6" s="165" t="s">
        <v>193</v>
      </c>
      <c r="C6" s="166"/>
      <c r="D6" s="167">
        <f>ФОТ!Y18</f>
        <v>1035</v>
      </c>
      <c r="E6" s="138"/>
      <c r="F6" s="3"/>
    </row>
    <row r="7" spans="1:6" ht="18.75">
      <c r="A7" s="381"/>
      <c r="B7" s="165" t="s">
        <v>194</v>
      </c>
      <c r="C7" s="166"/>
      <c r="D7" s="167">
        <f>ФОТ!Y17</f>
        <v>4920.4744799999989</v>
      </c>
      <c r="E7" s="138"/>
      <c r="F7" s="3"/>
    </row>
    <row r="8" spans="1:6" ht="18.75">
      <c r="A8" s="168">
        <v>2</v>
      </c>
      <c r="B8" s="169" t="s">
        <v>203</v>
      </c>
      <c r="C8" s="166">
        <f>'[1]ЗП уборщиц'!E7</f>
        <v>1920</v>
      </c>
      <c r="D8" s="170">
        <f>'Уборка и охрана'!G9</f>
        <v>1222.08</v>
      </c>
      <c r="E8" s="138">
        <f t="shared" si="0"/>
        <v>-697.92000000000007</v>
      </c>
      <c r="F8" s="3"/>
    </row>
    <row r="9" spans="1:6" ht="18.75">
      <c r="A9" s="376">
        <v>3</v>
      </c>
      <c r="B9" s="169" t="s">
        <v>195</v>
      </c>
      <c r="C9" s="171">
        <f>C10+C11+C12+C13</f>
        <v>1638</v>
      </c>
      <c r="D9" s="172">
        <f>D10+D11+D12+D13+D14</f>
        <v>805.89359274209903</v>
      </c>
      <c r="E9" s="139">
        <f>D9-C9</f>
        <v>-832.10640725790097</v>
      </c>
      <c r="F9" s="375" t="s">
        <v>20</v>
      </c>
    </row>
    <row r="10" spans="1:6" ht="18.75">
      <c r="A10" s="377"/>
      <c r="B10" s="165" t="s">
        <v>204</v>
      </c>
      <c r="C10" s="166">
        <f>90*12</f>
        <v>1080</v>
      </c>
      <c r="D10" s="173">
        <f>'коммунальные затраты'!O32/1000</f>
        <v>513.01114486373456</v>
      </c>
      <c r="E10" s="138">
        <f>D10-C10</f>
        <v>-566.98885513626544</v>
      </c>
      <c r="F10" s="375"/>
    </row>
    <row r="11" spans="1:6" ht="18.75">
      <c r="A11" s="377"/>
      <c r="B11" s="165" t="s">
        <v>205</v>
      </c>
      <c r="C11" s="166">
        <f>7*12</f>
        <v>84</v>
      </c>
      <c r="D11" s="173">
        <f>'коммунальные затраты'!O33/1000</f>
        <v>50.891276750692974</v>
      </c>
      <c r="E11" s="138">
        <f t="shared" ref="E11:E17" si="1">D11-C11</f>
        <v>-33.108723249307026</v>
      </c>
      <c r="F11" s="375"/>
    </row>
    <row r="12" spans="1:6" ht="18.75">
      <c r="A12" s="377"/>
      <c r="B12" s="165" t="s">
        <v>206</v>
      </c>
      <c r="C12" s="166">
        <f>7.5*12</f>
        <v>90</v>
      </c>
      <c r="D12" s="173">
        <f>'коммунальные затраты'!O34/1000</f>
        <v>84.61536749769148</v>
      </c>
      <c r="E12" s="138">
        <f t="shared" si="1"/>
        <v>-5.38463250230852</v>
      </c>
      <c r="F12" s="375"/>
    </row>
    <row r="13" spans="1:6" ht="18.75">
      <c r="A13" s="377"/>
      <c r="B13" s="165" t="s">
        <v>207</v>
      </c>
      <c r="C13" s="166">
        <f>32*12</f>
        <v>384</v>
      </c>
      <c r="D13" s="173">
        <f>'коммунальные затраты'!O35/1000</f>
        <v>30.291125487921935</v>
      </c>
      <c r="E13" s="138">
        <f t="shared" si="1"/>
        <v>-353.70887451207807</v>
      </c>
      <c r="F13" s="375"/>
    </row>
    <row r="14" spans="1:6" ht="18.75">
      <c r="A14" s="378"/>
      <c r="B14" s="174" t="s">
        <v>208</v>
      </c>
      <c r="C14" s="166"/>
      <c r="D14" s="173">
        <f>'коммунальные затраты'!O36/1000</f>
        <v>127.084678142058</v>
      </c>
      <c r="E14" s="138">
        <f t="shared" si="1"/>
        <v>127.084678142058</v>
      </c>
      <c r="F14" s="375"/>
    </row>
    <row r="15" spans="1:6" ht="37.5">
      <c r="A15" s="175">
        <v>4</v>
      </c>
      <c r="B15" s="169" t="s">
        <v>4</v>
      </c>
      <c r="C15" s="171">
        <f>36*'[1]1 рабочее место'!C15</f>
        <v>6246</v>
      </c>
      <c r="D15" s="170">
        <f>'Оборудование рабочего места'!D32/1000</f>
        <v>2501.5894267000003</v>
      </c>
      <c r="E15" s="139">
        <f t="shared" si="1"/>
        <v>-3744.4105732999997</v>
      </c>
      <c r="F15" s="3"/>
    </row>
    <row r="16" spans="1:6" ht="37.5">
      <c r="A16" s="175">
        <v>5</v>
      </c>
      <c r="B16" s="169" t="s">
        <v>92</v>
      </c>
      <c r="C16" s="171">
        <f>36*2*12</f>
        <v>864</v>
      </c>
      <c r="D16" s="170">
        <f>'Услуги связи'!E11/1000</f>
        <v>326.69955000000004</v>
      </c>
      <c r="E16" s="139">
        <f t="shared" si="1"/>
        <v>-537.30044999999996</v>
      </c>
      <c r="F16" s="18"/>
    </row>
    <row r="17" spans="1:6" ht="60">
      <c r="A17" s="175">
        <v>6</v>
      </c>
      <c r="B17" s="169" t="s">
        <v>5</v>
      </c>
      <c r="C17" s="171">
        <f>3.3*36</f>
        <v>118.8</v>
      </c>
      <c r="D17" s="172">
        <f>Канцелярия!D36/1000</f>
        <v>127.13701140000002</v>
      </c>
      <c r="E17" s="139">
        <f t="shared" si="1"/>
        <v>8.3370114000000228</v>
      </c>
      <c r="F17" s="18" t="s">
        <v>6</v>
      </c>
    </row>
    <row r="18" spans="1:6" ht="18.75">
      <c r="A18" s="175">
        <v>7</v>
      </c>
      <c r="B18" s="169" t="s">
        <v>7</v>
      </c>
      <c r="C18" s="171">
        <f>3*'[1]1 рабочее место'!C20*8*5*52</f>
        <v>2870.4</v>
      </c>
      <c r="D18" s="170">
        <f>Автотранспорт!F16/1000</f>
        <v>3849.1127999999999</v>
      </c>
      <c r="E18" s="139">
        <f t="shared" ref="E18:E23" si="2">D18-C18</f>
        <v>978.71279999999979</v>
      </c>
      <c r="F18" s="18"/>
    </row>
    <row r="19" spans="1:6" ht="18.75">
      <c r="A19" s="176">
        <v>8</v>
      </c>
      <c r="B19" s="169" t="s">
        <v>8</v>
      </c>
      <c r="C19" s="171"/>
      <c r="D19" s="170">
        <f>ТБО!I16/1000</f>
        <v>23.927667119999999</v>
      </c>
      <c r="E19" s="139">
        <f t="shared" si="2"/>
        <v>23.927667119999999</v>
      </c>
      <c r="F19" s="3"/>
    </row>
    <row r="20" spans="1:6" ht="18.75">
      <c r="A20" s="175">
        <v>9</v>
      </c>
      <c r="B20" s="169" t="s">
        <v>196</v>
      </c>
      <c r="C20" s="171"/>
      <c r="D20" s="170">
        <f>Медосмотры!G16/1000</f>
        <v>75.305000000000007</v>
      </c>
      <c r="E20" s="139">
        <f t="shared" si="2"/>
        <v>75.305000000000007</v>
      </c>
      <c r="F20" s="3"/>
    </row>
    <row r="21" spans="1:6" ht="18.75">
      <c r="A21" s="175">
        <v>10</v>
      </c>
      <c r="B21" s="169" t="s">
        <v>90</v>
      </c>
      <c r="C21" s="171"/>
      <c r="D21" s="170">
        <f>Хозтовары!D12/1000</f>
        <v>4.4000000000000004</v>
      </c>
      <c r="E21" s="139">
        <f t="shared" si="2"/>
        <v>4.4000000000000004</v>
      </c>
      <c r="F21" s="3"/>
    </row>
    <row r="22" spans="1:6" ht="18.75">
      <c r="A22" s="177">
        <v>11</v>
      </c>
      <c r="B22" s="178" t="s">
        <v>93</v>
      </c>
      <c r="C22" s="179"/>
      <c r="D22" s="180">
        <f>Аттестация!F15/1000</f>
        <v>42.48</v>
      </c>
      <c r="E22" s="140">
        <f t="shared" si="2"/>
        <v>42.48</v>
      </c>
      <c r="F22" s="19"/>
    </row>
    <row r="23" spans="1:6" ht="19.5" thickBot="1">
      <c r="A23" s="181">
        <v>12</v>
      </c>
      <c r="B23" s="182" t="s">
        <v>97</v>
      </c>
      <c r="C23" s="183"/>
      <c r="D23" s="184">
        <v>100</v>
      </c>
      <c r="E23" s="141">
        <f t="shared" si="2"/>
        <v>100</v>
      </c>
      <c r="F23" s="20" t="s">
        <v>99</v>
      </c>
    </row>
    <row r="24" spans="1:6" s="5" customFormat="1" ht="19.5" thickBot="1">
      <c r="A24" s="368" t="s">
        <v>108</v>
      </c>
      <c r="B24" s="369"/>
      <c r="C24" s="185" t="e">
        <f>C4+C9+C15+C16+C17+C18</f>
        <v>#REF!</v>
      </c>
      <c r="D24" s="186">
        <f>D4+D9+D15+D16+D17+D18+D19+D20+D21+D22+D8</f>
        <v>32100.099527962098</v>
      </c>
      <c r="E24" s="142" t="e">
        <f>E4+E9+E15+E16+E17+E18+E19+E20+E21+E22+E23</f>
        <v>#REF!</v>
      </c>
      <c r="F24" s="15"/>
    </row>
    <row r="25" spans="1:6" s="5" customFormat="1" ht="18.75">
      <c r="A25" s="370" t="s">
        <v>241</v>
      </c>
      <c r="B25" s="371"/>
      <c r="C25" s="187" t="e">
        <f>C4+C9+C16+C17+C18</f>
        <v>#REF!</v>
      </c>
      <c r="D25" s="188">
        <f>D4+D9+D16+D17+D18+D19+D21+D23+D8</f>
        <v>29580.725101262098</v>
      </c>
      <c r="E25" s="137" t="e">
        <f>D25-C25</f>
        <v>#REF!</v>
      </c>
      <c r="F25" s="16" t="s">
        <v>98</v>
      </c>
    </row>
    <row r="26" spans="1:6" ht="19.5" thickBot="1">
      <c r="A26" s="372" t="s">
        <v>242</v>
      </c>
      <c r="B26" s="373"/>
      <c r="C26" s="189" t="e">
        <f>C24-C25</f>
        <v>#REF!</v>
      </c>
      <c r="D26" s="190">
        <f>D15+D20+D22</f>
        <v>2619.3744267000002</v>
      </c>
      <c r="E26" s="143" t="e">
        <f>D26-C26</f>
        <v>#REF!</v>
      </c>
      <c r="F26" s="4" t="s">
        <v>95</v>
      </c>
    </row>
    <row r="27" spans="1:6">
      <c r="A27" s="105"/>
      <c r="B27" s="105"/>
      <c r="C27" s="106"/>
      <c r="D27" s="106"/>
      <c r="E27" s="107"/>
      <c r="F27" s="108"/>
    </row>
    <row r="28" spans="1:6" ht="201.75" customHeight="1"/>
    <row r="29" spans="1:6">
      <c r="B29" s="17"/>
      <c r="C29" s="17"/>
    </row>
    <row r="30" spans="1:6">
      <c r="A30" s="17"/>
    </row>
  </sheetData>
  <mergeCells count="7">
    <mergeCell ref="A24:B24"/>
    <mergeCell ref="A25:B25"/>
    <mergeCell ref="A26:B26"/>
    <mergeCell ref="A1:F1"/>
    <mergeCell ref="F9:F14"/>
    <mergeCell ref="A9:A14"/>
    <mergeCell ref="A4:A7"/>
  </mergeCells>
  <pageMargins left="0.78740157480314965" right="0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topLeftCell="A10" workbookViewId="0">
      <selection activeCell="I12" sqref="I12"/>
    </sheetView>
  </sheetViews>
  <sheetFormatPr defaultRowHeight="18.75"/>
  <cols>
    <col min="1" max="2" width="10.7109375" style="191" customWidth="1"/>
    <col min="3" max="4" width="1.7109375" style="191" customWidth="1"/>
    <col min="5" max="6" width="10.7109375" style="191" customWidth="1"/>
    <col min="7" max="8" width="1.7109375" style="191" customWidth="1"/>
    <col min="9" max="10" width="10.7109375" style="191" customWidth="1"/>
    <col min="11" max="255" width="9.140625" style="192"/>
    <col min="256" max="256" width="7.7109375" style="192" customWidth="1"/>
    <col min="257" max="258" width="10.7109375" style="192" customWidth="1"/>
    <col min="259" max="260" width="1.7109375" style="192" customWidth="1"/>
    <col min="261" max="262" width="10.7109375" style="192" customWidth="1"/>
    <col min="263" max="264" width="1.7109375" style="192" customWidth="1"/>
    <col min="265" max="266" width="10.7109375" style="192" customWidth="1"/>
    <col min="267" max="511" width="9.140625" style="192"/>
    <col min="512" max="512" width="7.7109375" style="192" customWidth="1"/>
    <col min="513" max="514" width="10.7109375" style="192" customWidth="1"/>
    <col min="515" max="516" width="1.7109375" style="192" customWidth="1"/>
    <col min="517" max="518" width="10.7109375" style="192" customWidth="1"/>
    <col min="519" max="520" width="1.7109375" style="192" customWidth="1"/>
    <col min="521" max="522" width="10.7109375" style="192" customWidth="1"/>
    <col min="523" max="767" width="9.140625" style="192"/>
    <col min="768" max="768" width="7.7109375" style="192" customWidth="1"/>
    <col min="769" max="770" width="10.7109375" style="192" customWidth="1"/>
    <col min="771" max="772" width="1.7109375" style="192" customWidth="1"/>
    <col min="773" max="774" width="10.7109375" style="192" customWidth="1"/>
    <col min="775" max="776" width="1.7109375" style="192" customWidth="1"/>
    <col min="777" max="778" width="10.7109375" style="192" customWidth="1"/>
    <col min="779" max="1023" width="9.140625" style="192"/>
    <col min="1024" max="1024" width="7.7109375" style="192" customWidth="1"/>
    <col min="1025" max="1026" width="10.7109375" style="192" customWidth="1"/>
    <col min="1027" max="1028" width="1.7109375" style="192" customWidth="1"/>
    <col min="1029" max="1030" width="10.7109375" style="192" customWidth="1"/>
    <col min="1031" max="1032" width="1.7109375" style="192" customWidth="1"/>
    <col min="1033" max="1034" width="10.7109375" style="192" customWidth="1"/>
    <col min="1035" max="1279" width="9.140625" style="192"/>
    <col min="1280" max="1280" width="7.7109375" style="192" customWidth="1"/>
    <col min="1281" max="1282" width="10.7109375" style="192" customWidth="1"/>
    <col min="1283" max="1284" width="1.7109375" style="192" customWidth="1"/>
    <col min="1285" max="1286" width="10.7109375" style="192" customWidth="1"/>
    <col min="1287" max="1288" width="1.7109375" style="192" customWidth="1"/>
    <col min="1289" max="1290" width="10.7109375" style="192" customWidth="1"/>
    <col min="1291" max="1535" width="9.140625" style="192"/>
    <col min="1536" max="1536" width="7.7109375" style="192" customWidth="1"/>
    <col min="1537" max="1538" width="10.7109375" style="192" customWidth="1"/>
    <col min="1539" max="1540" width="1.7109375" style="192" customWidth="1"/>
    <col min="1541" max="1542" width="10.7109375" style="192" customWidth="1"/>
    <col min="1543" max="1544" width="1.7109375" style="192" customWidth="1"/>
    <col min="1545" max="1546" width="10.7109375" style="192" customWidth="1"/>
    <col min="1547" max="1791" width="9.140625" style="192"/>
    <col min="1792" max="1792" width="7.7109375" style="192" customWidth="1"/>
    <col min="1793" max="1794" width="10.7109375" style="192" customWidth="1"/>
    <col min="1795" max="1796" width="1.7109375" style="192" customWidth="1"/>
    <col min="1797" max="1798" width="10.7109375" style="192" customWidth="1"/>
    <col min="1799" max="1800" width="1.7109375" style="192" customWidth="1"/>
    <col min="1801" max="1802" width="10.7109375" style="192" customWidth="1"/>
    <col min="1803" max="2047" width="9.140625" style="192"/>
    <col min="2048" max="2048" width="7.7109375" style="192" customWidth="1"/>
    <col min="2049" max="2050" width="10.7109375" style="192" customWidth="1"/>
    <col min="2051" max="2052" width="1.7109375" style="192" customWidth="1"/>
    <col min="2053" max="2054" width="10.7109375" style="192" customWidth="1"/>
    <col min="2055" max="2056" width="1.7109375" style="192" customWidth="1"/>
    <col min="2057" max="2058" width="10.7109375" style="192" customWidth="1"/>
    <col min="2059" max="2303" width="9.140625" style="192"/>
    <col min="2304" max="2304" width="7.7109375" style="192" customWidth="1"/>
    <col min="2305" max="2306" width="10.7109375" style="192" customWidth="1"/>
    <col min="2307" max="2308" width="1.7109375" style="192" customWidth="1"/>
    <col min="2309" max="2310" width="10.7109375" style="192" customWidth="1"/>
    <col min="2311" max="2312" width="1.7109375" style="192" customWidth="1"/>
    <col min="2313" max="2314" width="10.7109375" style="192" customWidth="1"/>
    <col min="2315" max="2559" width="9.140625" style="192"/>
    <col min="2560" max="2560" width="7.7109375" style="192" customWidth="1"/>
    <col min="2561" max="2562" width="10.7109375" style="192" customWidth="1"/>
    <col min="2563" max="2564" width="1.7109375" style="192" customWidth="1"/>
    <col min="2565" max="2566" width="10.7109375" style="192" customWidth="1"/>
    <col min="2567" max="2568" width="1.7109375" style="192" customWidth="1"/>
    <col min="2569" max="2570" width="10.7109375" style="192" customWidth="1"/>
    <col min="2571" max="2815" width="9.140625" style="192"/>
    <col min="2816" max="2816" width="7.7109375" style="192" customWidth="1"/>
    <col min="2817" max="2818" width="10.7109375" style="192" customWidth="1"/>
    <col min="2819" max="2820" width="1.7109375" style="192" customWidth="1"/>
    <col min="2821" max="2822" width="10.7109375" style="192" customWidth="1"/>
    <col min="2823" max="2824" width="1.7109375" style="192" customWidth="1"/>
    <col min="2825" max="2826" width="10.7109375" style="192" customWidth="1"/>
    <col min="2827" max="3071" width="9.140625" style="192"/>
    <col min="3072" max="3072" width="7.7109375" style="192" customWidth="1"/>
    <col min="3073" max="3074" width="10.7109375" style="192" customWidth="1"/>
    <col min="3075" max="3076" width="1.7109375" style="192" customWidth="1"/>
    <col min="3077" max="3078" width="10.7109375" style="192" customWidth="1"/>
    <col min="3079" max="3080" width="1.7109375" style="192" customWidth="1"/>
    <col min="3081" max="3082" width="10.7109375" style="192" customWidth="1"/>
    <col min="3083" max="3327" width="9.140625" style="192"/>
    <col min="3328" max="3328" width="7.7109375" style="192" customWidth="1"/>
    <col min="3329" max="3330" width="10.7109375" style="192" customWidth="1"/>
    <col min="3331" max="3332" width="1.7109375" style="192" customWidth="1"/>
    <col min="3333" max="3334" width="10.7109375" style="192" customWidth="1"/>
    <col min="3335" max="3336" width="1.7109375" style="192" customWidth="1"/>
    <col min="3337" max="3338" width="10.7109375" style="192" customWidth="1"/>
    <col min="3339" max="3583" width="9.140625" style="192"/>
    <col min="3584" max="3584" width="7.7109375" style="192" customWidth="1"/>
    <col min="3585" max="3586" width="10.7109375" style="192" customWidth="1"/>
    <col min="3587" max="3588" width="1.7109375" style="192" customWidth="1"/>
    <col min="3589" max="3590" width="10.7109375" style="192" customWidth="1"/>
    <col min="3591" max="3592" width="1.7109375" style="192" customWidth="1"/>
    <col min="3593" max="3594" width="10.7109375" style="192" customWidth="1"/>
    <col min="3595" max="3839" width="9.140625" style="192"/>
    <col min="3840" max="3840" width="7.7109375" style="192" customWidth="1"/>
    <col min="3841" max="3842" width="10.7109375" style="192" customWidth="1"/>
    <col min="3843" max="3844" width="1.7109375" style="192" customWidth="1"/>
    <col min="3845" max="3846" width="10.7109375" style="192" customWidth="1"/>
    <col min="3847" max="3848" width="1.7109375" style="192" customWidth="1"/>
    <col min="3849" max="3850" width="10.7109375" style="192" customWidth="1"/>
    <col min="3851" max="4095" width="9.140625" style="192"/>
    <col min="4096" max="4096" width="7.7109375" style="192" customWidth="1"/>
    <col min="4097" max="4098" width="10.7109375" style="192" customWidth="1"/>
    <col min="4099" max="4100" width="1.7109375" style="192" customWidth="1"/>
    <col min="4101" max="4102" width="10.7109375" style="192" customWidth="1"/>
    <col min="4103" max="4104" width="1.7109375" style="192" customWidth="1"/>
    <col min="4105" max="4106" width="10.7109375" style="192" customWidth="1"/>
    <col min="4107" max="4351" width="9.140625" style="192"/>
    <col min="4352" max="4352" width="7.7109375" style="192" customWidth="1"/>
    <col min="4353" max="4354" width="10.7109375" style="192" customWidth="1"/>
    <col min="4355" max="4356" width="1.7109375" style="192" customWidth="1"/>
    <col min="4357" max="4358" width="10.7109375" style="192" customWidth="1"/>
    <col min="4359" max="4360" width="1.7109375" style="192" customWidth="1"/>
    <col min="4361" max="4362" width="10.7109375" style="192" customWidth="1"/>
    <col min="4363" max="4607" width="9.140625" style="192"/>
    <col min="4608" max="4608" width="7.7109375" style="192" customWidth="1"/>
    <col min="4609" max="4610" width="10.7109375" style="192" customWidth="1"/>
    <col min="4611" max="4612" width="1.7109375" style="192" customWidth="1"/>
    <col min="4613" max="4614" width="10.7109375" style="192" customWidth="1"/>
    <col min="4615" max="4616" width="1.7109375" style="192" customWidth="1"/>
    <col min="4617" max="4618" width="10.7109375" style="192" customWidth="1"/>
    <col min="4619" max="4863" width="9.140625" style="192"/>
    <col min="4864" max="4864" width="7.7109375" style="192" customWidth="1"/>
    <col min="4865" max="4866" width="10.7109375" style="192" customWidth="1"/>
    <col min="4867" max="4868" width="1.7109375" style="192" customWidth="1"/>
    <col min="4869" max="4870" width="10.7109375" style="192" customWidth="1"/>
    <col min="4871" max="4872" width="1.7109375" style="192" customWidth="1"/>
    <col min="4873" max="4874" width="10.7109375" style="192" customWidth="1"/>
    <col min="4875" max="5119" width="9.140625" style="192"/>
    <col min="5120" max="5120" width="7.7109375" style="192" customWidth="1"/>
    <col min="5121" max="5122" width="10.7109375" style="192" customWidth="1"/>
    <col min="5123" max="5124" width="1.7109375" style="192" customWidth="1"/>
    <col min="5125" max="5126" width="10.7109375" style="192" customWidth="1"/>
    <col min="5127" max="5128" width="1.7109375" style="192" customWidth="1"/>
    <col min="5129" max="5130" width="10.7109375" style="192" customWidth="1"/>
    <col min="5131" max="5375" width="9.140625" style="192"/>
    <col min="5376" max="5376" width="7.7109375" style="192" customWidth="1"/>
    <col min="5377" max="5378" width="10.7109375" style="192" customWidth="1"/>
    <col min="5379" max="5380" width="1.7109375" style="192" customWidth="1"/>
    <col min="5381" max="5382" width="10.7109375" style="192" customWidth="1"/>
    <col min="5383" max="5384" width="1.7109375" style="192" customWidth="1"/>
    <col min="5385" max="5386" width="10.7109375" style="192" customWidth="1"/>
    <col min="5387" max="5631" width="9.140625" style="192"/>
    <col min="5632" max="5632" width="7.7109375" style="192" customWidth="1"/>
    <col min="5633" max="5634" width="10.7109375" style="192" customWidth="1"/>
    <col min="5635" max="5636" width="1.7109375" style="192" customWidth="1"/>
    <col min="5637" max="5638" width="10.7109375" style="192" customWidth="1"/>
    <col min="5639" max="5640" width="1.7109375" style="192" customWidth="1"/>
    <col min="5641" max="5642" width="10.7109375" style="192" customWidth="1"/>
    <col min="5643" max="5887" width="9.140625" style="192"/>
    <col min="5888" max="5888" width="7.7109375" style="192" customWidth="1"/>
    <col min="5889" max="5890" width="10.7109375" style="192" customWidth="1"/>
    <col min="5891" max="5892" width="1.7109375" style="192" customWidth="1"/>
    <col min="5893" max="5894" width="10.7109375" style="192" customWidth="1"/>
    <col min="5895" max="5896" width="1.7109375" style="192" customWidth="1"/>
    <col min="5897" max="5898" width="10.7109375" style="192" customWidth="1"/>
    <col min="5899" max="6143" width="9.140625" style="192"/>
    <col min="6144" max="6144" width="7.7109375" style="192" customWidth="1"/>
    <col min="6145" max="6146" width="10.7109375" style="192" customWidth="1"/>
    <col min="6147" max="6148" width="1.7109375" style="192" customWidth="1"/>
    <col min="6149" max="6150" width="10.7109375" style="192" customWidth="1"/>
    <col min="6151" max="6152" width="1.7109375" style="192" customWidth="1"/>
    <col min="6153" max="6154" width="10.7109375" style="192" customWidth="1"/>
    <col min="6155" max="6399" width="9.140625" style="192"/>
    <col min="6400" max="6400" width="7.7109375" style="192" customWidth="1"/>
    <col min="6401" max="6402" width="10.7109375" style="192" customWidth="1"/>
    <col min="6403" max="6404" width="1.7109375" style="192" customWidth="1"/>
    <col min="6405" max="6406" width="10.7109375" style="192" customWidth="1"/>
    <col min="6407" max="6408" width="1.7109375" style="192" customWidth="1"/>
    <col min="6409" max="6410" width="10.7109375" style="192" customWidth="1"/>
    <col min="6411" max="6655" width="9.140625" style="192"/>
    <col min="6656" max="6656" width="7.7109375" style="192" customWidth="1"/>
    <col min="6657" max="6658" width="10.7109375" style="192" customWidth="1"/>
    <col min="6659" max="6660" width="1.7109375" style="192" customWidth="1"/>
    <col min="6661" max="6662" width="10.7109375" style="192" customWidth="1"/>
    <col min="6663" max="6664" width="1.7109375" style="192" customWidth="1"/>
    <col min="6665" max="6666" width="10.7109375" style="192" customWidth="1"/>
    <col min="6667" max="6911" width="9.140625" style="192"/>
    <col min="6912" max="6912" width="7.7109375" style="192" customWidth="1"/>
    <col min="6913" max="6914" width="10.7109375" style="192" customWidth="1"/>
    <col min="6915" max="6916" width="1.7109375" style="192" customWidth="1"/>
    <col min="6917" max="6918" width="10.7109375" style="192" customWidth="1"/>
    <col min="6919" max="6920" width="1.7109375" style="192" customWidth="1"/>
    <col min="6921" max="6922" width="10.7109375" style="192" customWidth="1"/>
    <col min="6923" max="7167" width="9.140625" style="192"/>
    <col min="7168" max="7168" width="7.7109375" style="192" customWidth="1"/>
    <col min="7169" max="7170" width="10.7109375" style="192" customWidth="1"/>
    <col min="7171" max="7172" width="1.7109375" style="192" customWidth="1"/>
    <col min="7173" max="7174" width="10.7109375" style="192" customWidth="1"/>
    <col min="7175" max="7176" width="1.7109375" style="192" customWidth="1"/>
    <col min="7177" max="7178" width="10.7109375" style="192" customWidth="1"/>
    <col min="7179" max="7423" width="9.140625" style="192"/>
    <col min="7424" max="7424" width="7.7109375" style="192" customWidth="1"/>
    <col min="7425" max="7426" width="10.7109375" style="192" customWidth="1"/>
    <col min="7427" max="7428" width="1.7109375" style="192" customWidth="1"/>
    <col min="7429" max="7430" width="10.7109375" style="192" customWidth="1"/>
    <col min="7431" max="7432" width="1.7109375" style="192" customWidth="1"/>
    <col min="7433" max="7434" width="10.7109375" style="192" customWidth="1"/>
    <col min="7435" max="7679" width="9.140625" style="192"/>
    <col min="7680" max="7680" width="7.7109375" style="192" customWidth="1"/>
    <col min="7681" max="7682" width="10.7109375" style="192" customWidth="1"/>
    <col min="7683" max="7684" width="1.7109375" style="192" customWidth="1"/>
    <col min="7685" max="7686" width="10.7109375" style="192" customWidth="1"/>
    <col min="7687" max="7688" width="1.7109375" style="192" customWidth="1"/>
    <col min="7689" max="7690" width="10.7109375" style="192" customWidth="1"/>
    <col min="7691" max="7935" width="9.140625" style="192"/>
    <col min="7936" max="7936" width="7.7109375" style="192" customWidth="1"/>
    <col min="7937" max="7938" width="10.7109375" style="192" customWidth="1"/>
    <col min="7939" max="7940" width="1.7109375" style="192" customWidth="1"/>
    <col min="7941" max="7942" width="10.7109375" style="192" customWidth="1"/>
    <col min="7943" max="7944" width="1.7109375" style="192" customWidth="1"/>
    <col min="7945" max="7946" width="10.7109375" style="192" customWidth="1"/>
    <col min="7947" max="8191" width="9.140625" style="192"/>
    <col min="8192" max="8192" width="7.7109375" style="192" customWidth="1"/>
    <col min="8193" max="8194" width="10.7109375" style="192" customWidth="1"/>
    <col min="8195" max="8196" width="1.7109375" style="192" customWidth="1"/>
    <col min="8197" max="8198" width="10.7109375" style="192" customWidth="1"/>
    <col min="8199" max="8200" width="1.7109375" style="192" customWidth="1"/>
    <col min="8201" max="8202" width="10.7109375" style="192" customWidth="1"/>
    <col min="8203" max="8447" width="9.140625" style="192"/>
    <col min="8448" max="8448" width="7.7109375" style="192" customWidth="1"/>
    <col min="8449" max="8450" width="10.7109375" style="192" customWidth="1"/>
    <col min="8451" max="8452" width="1.7109375" style="192" customWidth="1"/>
    <col min="8453" max="8454" width="10.7109375" style="192" customWidth="1"/>
    <col min="8455" max="8456" width="1.7109375" style="192" customWidth="1"/>
    <col min="8457" max="8458" width="10.7109375" style="192" customWidth="1"/>
    <col min="8459" max="8703" width="9.140625" style="192"/>
    <col min="8704" max="8704" width="7.7109375" style="192" customWidth="1"/>
    <col min="8705" max="8706" width="10.7109375" style="192" customWidth="1"/>
    <col min="8707" max="8708" width="1.7109375" style="192" customWidth="1"/>
    <col min="8709" max="8710" width="10.7109375" style="192" customWidth="1"/>
    <col min="8711" max="8712" width="1.7109375" style="192" customWidth="1"/>
    <col min="8713" max="8714" width="10.7109375" style="192" customWidth="1"/>
    <col min="8715" max="8959" width="9.140625" style="192"/>
    <col min="8960" max="8960" width="7.7109375" style="192" customWidth="1"/>
    <col min="8961" max="8962" width="10.7109375" style="192" customWidth="1"/>
    <col min="8963" max="8964" width="1.7109375" style="192" customWidth="1"/>
    <col min="8965" max="8966" width="10.7109375" style="192" customWidth="1"/>
    <col min="8967" max="8968" width="1.7109375" style="192" customWidth="1"/>
    <col min="8969" max="8970" width="10.7109375" style="192" customWidth="1"/>
    <col min="8971" max="9215" width="9.140625" style="192"/>
    <col min="9216" max="9216" width="7.7109375" style="192" customWidth="1"/>
    <col min="9217" max="9218" width="10.7109375" style="192" customWidth="1"/>
    <col min="9219" max="9220" width="1.7109375" style="192" customWidth="1"/>
    <col min="9221" max="9222" width="10.7109375" style="192" customWidth="1"/>
    <col min="9223" max="9224" width="1.7109375" style="192" customWidth="1"/>
    <col min="9225" max="9226" width="10.7109375" style="192" customWidth="1"/>
    <col min="9227" max="9471" width="9.140625" style="192"/>
    <col min="9472" max="9472" width="7.7109375" style="192" customWidth="1"/>
    <col min="9473" max="9474" width="10.7109375" style="192" customWidth="1"/>
    <col min="9475" max="9476" width="1.7109375" style="192" customWidth="1"/>
    <col min="9477" max="9478" width="10.7109375" style="192" customWidth="1"/>
    <col min="9479" max="9480" width="1.7109375" style="192" customWidth="1"/>
    <col min="9481" max="9482" width="10.7109375" style="192" customWidth="1"/>
    <col min="9483" max="9727" width="9.140625" style="192"/>
    <col min="9728" max="9728" width="7.7109375" style="192" customWidth="1"/>
    <col min="9729" max="9730" width="10.7109375" style="192" customWidth="1"/>
    <col min="9731" max="9732" width="1.7109375" style="192" customWidth="1"/>
    <col min="9733" max="9734" width="10.7109375" style="192" customWidth="1"/>
    <col min="9735" max="9736" width="1.7109375" style="192" customWidth="1"/>
    <col min="9737" max="9738" width="10.7109375" style="192" customWidth="1"/>
    <col min="9739" max="9983" width="9.140625" style="192"/>
    <col min="9984" max="9984" width="7.7109375" style="192" customWidth="1"/>
    <col min="9985" max="9986" width="10.7109375" style="192" customWidth="1"/>
    <col min="9987" max="9988" width="1.7109375" style="192" customWidth="1"/>
    <col min="9989" max="9990" width="10.7109375" style="192" customWidth="1"/>
    <col min="9991" max="9992" width="1.7109375" style="192" customWidth="1"/>
    <col min="9993" max="9994" width="10.7109375" style="192" customWidth="1"/>
    <col min="9995" max="10239" width="9.140625" style="192"/>
    <col min="10240" max="10240" width="7.7109375" style="192" customWidth="1"/>
    <col min="10241" max="10242" width="10.7109375" style="192" customWidth="1"/>
    <col min="10243" max="10244" width="1.7109375" style="192" customWidth="1"/>
    <col min="10245" max="10246" width="10.7109375" style="192" customWidth="1"/>
    <col min="10247" max="10248" width="1.7109375" style="192" customWidth="1"/>
    <col min="10249" max="10250" width="10.7109375" style="192" customWidth="1"/>
    <col min="10251" max="10495" width="9.140625" style="192"/>
    <col min="10496" max="10496" width="7.7109375" style="192" customWidth="1"/>
    <col min="10497" max="10498" width="10.7109375" style="192" customWidth="1"/>
    <col min="10499" max="10500" width="1.7109375" style="192" customWidth="1"/>
    <col min="10501" max="10502" width="10.7109375" style="192" customWidth="1"/>
    <col min="10503" max="10504" width="1.7109375" style="192" customWidth="1"/>
    <col min="10505" max="10506" width="10.7109375" style="192" customWidth="1"/>
    <col min="10507" max="10751" width="9.140625" style="192"/>
    <col min="10752" max="10752" width="7.7109375" style="192" customWidth="1"/>
    <col min="10753" max="10754" width="10.7109375" style="192" customWidth="1"/>
    <col min="10755" max="10756" width="1.7109375" style="192" customWidth="1"/>
    <col min="10757" max="10758" width="10.7109375" style="192" customWidth="1"/>
    <col min="10759" max="10760" width="1.7109375" style="192" customWidth="1"/>
    <col min="10761" max="10762" width="10.7109375" style="192" customWidth="1"/>
    <col min="10763" max="11007" width="9.140625" style="192"/>
    <col min="11008" max="11008" width="7.7109375" style="192" customWidth="1"/>
    <col min="11009" max="11010" width="10.7109375" style="192" customWidth="1"/>
    <col min="11011" max="11012" width="1.7109375" style="192" customWidth="1"/>
    <col min="11013" max="11014" width="10.7109375" style="192" customWidth="1"/>
    <col min="11015" max="11016" width="1.7109375" style="192" customWidth="1"/>
    <col min="11017" max="11018" width="10.7109375" style="192" customWidth="1"/>
    <col min="11019" max="11263" width="9.140625" style="192"/>
    <col min="11264" max="11264" width="7.7109375" style="192" customWidth="1"/>
    <col min="11265" max="11266" width="10.7109375" style="192" customWidth="1"/>
    <col min="11267" max="11268" width="1.7109375" style="192" customWidth="1"/>
    <col min="11269" max="11270" width="10.7109375" style="192" customWidth="1"/>
    <col min="11271" max="11272" width="1.7109375" style="192" customWidth="1"/>
    <col min="11273" max="11274" width="10.7109375" style="192" customWidth="1"/>
    <col min="11275" max="11519" width="9.140625" style="192"/>
    <col min="11520" max="11520" width="7.7109375" style="192" customWidth="1"/>
    <col min="11521" max="11522" width="10.7109375" style="192" customWidth="1"/>
    <col min="11523" max="11524" width="1.7109375" style="192" customWidth="1"/>
    <col min="11525" max="11526" width="10.7109375" style="192" customWidth="1"/>
    <col min="11527" max="11528" width="1.7109375" style="192" customWidth="1"/>
    <col min="11529" max="11530" width="10.7109375" style="192" customWidth="1"/>
    <col min="11531" max="11775" width="9.140625" style="192"/>
    <col min="11776" max="11776" width="7.7109375" style="192" customWidth="1"/>
    <col min="11777" max="11778" width="10.7109375" style="192" customWidth="1"/>
    <col min="11779" max="11780" width="1.7109375" style="192" customWidth="1"/>
    <col min="11781" max="11782" width="10.7109375" style="192" customWidth="1"/>
    <col min="11783" max="11784" width="1.7109375" style="192" customWidth="1"/>
    <col min="11785" max="11786" width="10.7109375" style="192" customWidth="1"/>
    <col min="11787" max="12031" width="9.140625" style="192"/>
    <col min="12032" max="12032" width="7.7109375" style="192" customWidth="1"/>
    <col min="12033" max="12034" width="10.7109375" style="192" customWidth="1"/>
    <col min="12035" max="12036" width="1.7109375" style="192" customWidth="1"/>
    <col min="12037" max="12038" width="10.7109375" style="192" customWidth="1"/>
    <col min="12039" max="12040" width="1.7109375" style="192" customWidth="1"/>
    <col min="12041" max="12042" width="10.7109375" style="192" customWidth="1"/>
    <col min="12043" max="12287" width="9.140625" style="192"/>
    <col min="12288" max="12288" width="7.7109375" style="192" customWidth="1"/>
    <col min="12289" max="12290" width="10.7109375" style="192" customWidth="1"/>
    <col min="12291" max="12292" width="1.7109375" style="192" customWidth="1"/>
    <col min="12293" max="12294" width="10.7109375" style="192" customWidth="1"/>
    <col min="12295" max="12296" width="1.7109375" style="192" customWidth="1"/>
    <col min="12297" max="12298" width="10.7109375" style="192" customWidth="1"/>
    <col min="12299" max="12543" width="9.140625" style="192"/>
    <col min="12544" max="12544" width="7.7109375" style="192" customWidth="1"/>
    <col min="12545" max="12546" width="10.7109375" style="192" customWidth="1"/>
    <col min="12547" max="12548" width="1.7109375" style="192" customWidth="1"/>
    <col min="12549" max="12550" width="10.7109375" style="192" customWidth="1"/>
    <col min="12551" max="12552" width="1.7109375" style="192" customWidth="1"/>
    <col min="12553" max="12554" width="10.7109375" style="192" customWidth="1"/>
    <col min="12555" max="12799" width="9.140625" style="192"/>
    <col min="12800" max="12800" width="7.7109375" style="192" customWidth="1"/>
    <col min="12801" max="12802" width="10.7109375" style="192" customWidth="1"/>
    <col min="12803" max="12804" width="1.7109375" style="192" customWidth="1"/>
    <col min="12805" max="12806" width="10.7109375" style="192" customWidth="1"/>
    <col min="12807" max="12808" width="1.7109375" style="192" customWidth="1"/>
    <col min="12809" max="12810" width="10.7109375" style="192" customWidth="1"/>
    <col min="12811" max="13055" width="9.140625" style="192"/>
    <col min="13056" max="13056" width="7.7109375" style="192" customWidth="1"/>
    <col min="13057" max="13058" width="10.7109375" style="192" customWidth="1"/>
    <col min="13059" max="13060" width="1.7109375" style="192" customWidth="1"/>
    <col min="13061" max="13062" width="10.7109375" style="192" customWidth="1"/>
    <col min="13063" max="13064" width="1.7109375" style="192" customWidth="1"/>
    <col min="13065" max="13066" width="10.7109375" style="192" customWidth="1"/>
    <col min="13067" max="13311" width="9.140625" style="192"/>
    <col min="13312" max="13312" width="7.7109375" style="192" customWidth="1"/>
    <col min="13313" max="13314" width="10.7109375" style="192" customWidth="1"/>
    <col min="13315" max="13316" width="1.7109375" style="192" customWidth="1"/>
    <col min="13317" max="13318" width="10.7109375" style="192" customWidth="1"/>
    <col min="13319" max="13320" width="1.7109375" style="192" customWidth="1"/>
    <col min="13321" max="13322" width="10.7109375" style="192" customWidth="1"/>
    <col min="13323" max="13567" width="9.140625" style="192"/>
    <col min="13568" max="13568" width="7.7109375" style="192" customWidth="1"/>
    <col min="13569" max="13570" width="10.7109375" style="192" customWidth="1"/>
    <col min="13571" max="13572" width="1.7109375" style="192" customWidth="1"/>
    <col min="13573" max="13574" width="10.7109375" style="192" customWidth="1"/>
    <col min="13575" max="13576" width="1.7109375" style="192" customWidth="1"/>
    <col min="13577" max="13578" width="10.7109375" style="192" customWidth="1"/>
    <col min="13579" max="13823" width="9.140625" style="192"/>
    <col min="13824" max="13824" width="7.7109375" style="192" customWidth="1"/>
    <col min="13825" max="13826" width="10.7109375" style="192" customWidth="1"/>
    <col min="13827" max="13828" width="1.7109375" style="192" customWidth="1"/>
    <col min="13829" max="13830" width="10.7109375" style="192" customWidth="1"/>
    <col min="13831" max="13832" width="1.7109375" style="192" customWidth="1"/>
    <col min="13833" max="13834" width="10.7109375" style="192" customWidth="1"/>
    <col min="13835" max="14079" width="9.140625" style="192"/>
    <col min="14080" max="14080" width="7.7109375" style="192" customWidth="1"/>
    <col min="14081" max="14082" width="10.7109375" style="192" customWidth="1"/>
    <col min="14083" max="14084" width="1.7109375" style="192" customWidth="1"/>
    <col min="14085" max="14086" width="10.7109375" style="192" customWidth="1"/>
    <col min="14087" max="14088" width="1.7109375" style="192" customWidth="1"/>
    <col min="14089" max="14090" width="10.7109375" style="192" customWidth="1"/>
    <col min="14091" max="14335" width="9.140625" style="192"/>
    <col min="14336" max="14336" width="7.7109375" style="192" customWidth="1"/>
    <col min="14337" max="14338" width="10.7109375" style="192" customWidth="1"/>
    <col min="14339" max="14340" width="1.7109375" style="192" customWidth="1"/>
    <col min="14341" max="14342" width="10.7109375" style="192" customWidth="1"/>
    <col min="14343" max="14344" width="1.7109375" style="192" customWidth="1"/>
    <col min="14345" max="14346" width="10.7109375" style="192" customWidth="1"/>
    <col min="14347" max="14591" width="9.140625" style="192"/>
    <col min="14592" max="14592" width="7.7109375" style="192" customWidth="1"/>
    <col min="14593" max="14594" width="10.7109375" style="192" customWidth="1"/>
    <col min="14595" max="14596" width="1.7109375" style="192" customWidth="1"/>
    <col min="14597" max="14598" width="10.7109375" style="192" customWidth="1"/>
    <col min="14599" max="14600" width="1.7109375" style="192" customWidth="1"/>
    <col min="14601" max="14602" width="10.7109375" style="192" customWidth="1"/>
    <col min="14603" max="14847" width="9.140625" style="192"/>
    <col min="14848" max="14848" width="7.7109375" style="192" customWidth="1"/>
    <col min="14849" max="14850" width="10.7109375" style="192" customWidth="1"/>
    <col min="14851" max="14852" width="1.7109375" style="192" customWidth="1"/>
    <col min="14853" max="14854" width="10.7109375" style="192" customWidth="1"/>
    <col min="14855" max="14856" width="1.7109375" style="192" customWidth="1"/>
    <col min="14857" max="14858" width="10.7109375" style="192" customWidth="1"/>
    <col min="14859" max="15103" width="9.140625" style="192"/>
    <col min="15104" max="15104" width="7.7109375" style="192" customWidth="1"/>
    <col min="15105" max="15106" width="10.7109375" style="192" customWidth="1"/>
    <col min="15107" max="15108" width="1.7109375" style="192" customWidth="1"/>
    <col min="15109" max="15110" width="10.7109375" style="192" customWidth="1"/>
    <col min="15111" max="15112" width="1.7109375" style="192" customWidth="1"/>
    <col min="15113" max="15114" width="10.7109375" style="192" customWidth="1"/>
    <col min="15115" max="15359" width="9.140625" style="192"/>
    <col min="15360" max="15360" width="7.7109375" style="192" customWidth="1"/>
    <col min="15361" max="15362" width="10.7109375" style="192" customWidth="1"/>
    <col min="15363" max="15364" width="1.7109375" style="192" customWidth="1"/>
    <col min="15365" max="15366" width="10.7109375" style="192" customWidth="1"/>
    <col min="15367" max="15368" width="1.7109375" style="192" customWidth="1"/>
    <col min="15369" max="15370" width="10.7109375" style="192" customWidth="1"/>
    <col min="15371" max="15615" width="9.140625" style="192"/>
    <col min="15616" max="15616" width="7.7109375" style="192" customWidth="1"/>
    <col min="15617" max="15618" width="10.7109375" style="192" customWidth="1"/>
    <col min="15619" max="15620" width="1.7109375" style="192" customWidth="1"/>
    <col min="15621" max="15622" width="10.7109375" style="192" customWidth="1"/>
    <col min="15623" max="15624" width="1.7109375" style="192" customWidth="1"/>
    <col min="15625" max="15626" width="10.7109375" style="192" customWidth="1"/>
    <col min="15627" max="15871" width="9.140625" style="192"/>
    <col min="15872" max="15872" width="7.7109375" style="192" customWidth="1"/>
    <col min="15873" max="15874" width="10.7109375" style="192" customWidth="1"/>
    <col min="15875" max="15876" width="1.7109375" style="192" customWidth="1"/>
    <col min="15877" max="15878" width="10.7109375" style="192" customWidth="1"/>
    <col min="15879" max="15880" width="1.7109375" style="192" customWidth="1"/>
    <col min="15881" max="15882" width="10.7109375" style="192" customWidth="1"/>
    <col min="15883" max="16127" width="9.140625" style="192"/>
    <col min="16128" max="16128" width="7.7109375" style="192" customWidth="1"/>
    <col min="16129" max="16130" width="10.7109375" style="192" customWidth="1"/>
    <col min="16131" max="16132" width="1.7109375" style="192" customWidth="1"/>
    <col min="16133" max="16134" width="10.7109375" style="192" customWidth="1"/>
    <col min="16135" max="16136" width="1.7109375" style="192" customWidth="1"/>
    <col min="16137" max="16138" width="10.7109375" style="192" customWidth="1"/>
    <col min="16139" max="16384" width="9.140625" style="192"/>
  </cols>
  <sheetData>
    <row r="1" spans="1:10">
      <c r="I1" s="382" t="s">
        <v>253</v>
      </c>
      <c r="J1" s="382"/>
    </row>
    <row r="2" spans="1:10">
      <c r="I2" s="158"/>
      <c r="J2" s="158"/>
    </row>
    <row r="3" spans="1:10">
      <c r="I3" s="158"/>
      <c r="J3" s="158"/>
    </row>
    <row r="4" spans="1:10" ht="46.5" customHeight="1">
      <c r="A4" s="383" t="s">
        <v>184</v>
      </c>
      <c r="B4" s="383"/>
      <c r="C4" s="383"/>
      <c r="D4" s="383"/>
      <c r="E4" s="383"/>
      <c r="F4" s="383"/>
      <c r="G4" s="383"/>
      <c r="H4" s="383"/>
      <c r="I4" s="383"/>
      <c r="J4" s="383"/>
    </row>
    <row r="5" spans="1:10" ht="69.75" customHeight="1">
      <c r="A5" s="383" t="s">
        <v>264</v>
      </c>
      <c r="B5" s="383"/>
      <c r="C5" s="383"/>
      <c r="D5" s="383"/>
      <c r="E5" s="383"/>
      <c r="F5" s="383"/>
      <c r="G5" s="383"/>
      <c r="H5" s="383"/>
      <c r="I5" s="383"/>
      <c r="J5" s="383"/>
    </row>
    <row r="6" spans="1:10">
      <c r="A6" s="389"/>
      <c r="B6" s="389"/>
      <c r="C6" s="389"/>
      <c r="D6" s="389"/>
      <c r="E6" s="389"/>
      <c r="F6" s="389"/>
      <c r="G6" s="389"/>
      <c r="H6" s="389"/>
      <c r="I6" s="389"/>
      <c r="J6" s="389"/>
    </row>
    <row r="8" spans="1:10">
      <c r="A8" s="390" t="s">
        <v>185</v>
      </c>
      <c r="B8" s="391"/>
      <c r="C8" s="158"/>
      <c r="D8" s="158"/>
    </row>
    <row r="10" spans="1:10" ht="15" customHeight="1">
      <c r="A10" s="384" t="s">
        <v>263</v>
      </c>
      <c r="B10" s="392"/>
      <c r="C10" s="393"/>
      <c r="D10" s="393"/>
      <c r="E10" s="393"/>
      <c r="F10" s="393"/>
      <c r="G10" s="393"/>
      <c r="H10" s="393"/>
      <c r="I10" s="393"/>
      <c r="J10" s="394"/>
    </row>
    <row r="11" spans="1:10" ht="29.25" customHeight="1">
      <c r="A11" s="395"/>
      <c r="B11" s="396"/>
      <c r="C11" s="396"/>
      <c r="D11" s="396"/>
      <c r="E11" s="396"/>
      <c r="F11" s="396"/>
      <c r="G11" s="396"/>
      <c r="H11" s="396"/>
      <c r="I11" s="396"/>
      <c r="J11" s="397"/>
    </row>
    <row r="12" spans="1:10">
      <c r="A12" s="193"/>
      <c r="B12" s="194"/>
      <c r="C12" s="195"/>
      <c r="D12" s="195"/>
      <c r="E12" s="195"/>
      <c r="F12" s="195"/>
      <c r="G12" s="193"/>
      <c r="H12" s="195"/>
      <c r="I12" s="195"/>
      <c r="J12" s="195"/>
    </row>
    <row r="13" spans="1:10" ht="78.75" customHeight="1">
      <c r="A13" s="398" t="s">
        <v>186</v>
      </c>
      <c r="B13" s="399"/>
      <c r="C13" s="195"/>
      <c r="D13" s="195"/>
      <c r="E13" s="398" t="s">
        <v>268</v>
      </c>
      <c r="F13" s="400"/>
      <c r="G13" s="400"/>
      <c r="H13" s="400"/>
      <c r="I13" s="400"/>
      <c r="J13" s="401"/>
    </row>
    <row r="14" spans="1:10">
      <c r="A14" s="196"/>
      <c r="B14" s="195"/>
      <c r="C14" s="195"/>
      <c r="D14" s="195"/>
      <c r="E14" s="197"/>
      <c r="F14" s="195"/>
      <c r="G14" s="195"/>
      <c r="H14" s="195"/>
      <c r="I14" s="197"/>
      <c r="J14" s="195"/>
    </row>
    <row r="15" spans="1:10" ht="139.5" customHeight="1">
      <c r="A15" s="384" t="s">
        <v>187</v>
      </c>
      <c r="B15" s="385"/>
      <c r="C15" s="195"/>
      <c r="D15" s="195"/>
      <c r="E15" s="384" t="s">
        <v>188</v>
      </c>
      <c r="F15" s="385"/>
      <c r="G15" s="198"/>
      <c r="H15" s="195"/>
      <c r="I15" s="384" t="s">
        <v>250</v>
      </c>
      <c r="J15" s="385"/>
    </row>
    <row r="16" spans="1:10" ht="47.25" customHeight="1">
      <c r="A16" s="402" t="s">
        <v>189</v>
      </c>
      <c r="B16" s="403"/>
      <c r="C16" s="195"/>
      <c r="D16" s="195"/>
      <c r="E16" s="402" t="s">
        <v>190</v>
      </c>
      <c r="F16" s="403"/>
      <c r="G16" s="195"/>
      <c r="H16" s="195"/>
      <c r="I16" s="402" t="s">
        <v>191</v>
      </c>
      <c r="J16" s="403"/>
    </row>
    <row r="18" spans="1:12" ht="33" customHeight="1">
      <c r="A18" s="386"/>
      <c r="B18" s="387"/>
      <c r="K18" s="199"/>
      <c r="L18" s="199"/>
    </row>
    <row r="20" spans="1:12">
      <c r="A20" s="388"/>
      <c r="B20" s="388"/>
      <c r="C20" s="388"/>
      <c r="D20" s="388"/>
      <c r="E20" s="388"/>
      <c r="F20" s="388"/>
      <c r="G20" s="388"/>
      <c r="H20" s="388"/>
      <c r="I20" s="388"/>
      <c r="J20" s="388"/>
    </row>
    <row r="21" spans="1:12">
      <c r="A21" s="388"/>
      <c r="B21" s="388"/>
      <c r="C21" s="388"/>
      <c r="D21" s="388"/>
      <c r="E21" s="388"/>
      <c r="F21" s="388"/>
      <c r="G21" s="388"/>
      <c r="H21" s="388"/>
      <c r="I21" s="388"/>
      <c r="J21" s="388"/>
    </row>
  </sheetData>
  <mergeCells count="17">
    <mergeCell ref="A18:B18"/>
    <mergeCell ref="A20:J20"/>
    <mergeCell ref="A21:J21"/>
    <mergeCell ref="A6:J6"/>
    <mergeCell ref="A8:B8"/>
    <mergeCell ref="A10:J11"/>
    <mergeCell ref="A13:B13"/>
    <mergeCell ref="E13:J13"/>
    <mergeCell ref="A16:B16"/>
    <mergeCell ref="E16:F16"/>
    <mergeCell ref="I16:J16"/>
    <mergeCell ref="I1:J1"/>
    <mergeCell ref="A5:J5"/>
    <mergeCell ref="A4:J4"/>
    <mergeCell ref="A15:B15"/>
    <mergeCell ref="E15:F15"/>
    <mergeCell ref="I15:J15"/>
  </mergeCells>
  <printOptions horizontalCentered="1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2"/>
  <sheetViews>
    <sheetView view="pageBreakPreview" zoomScale="85" zoomScaleSheetLayoutView="85" workbookViewId="0">
      <selection activeCell="D12" sqref="D12"/>
    </sheetView>
  </sheetViews>
  <sheetFormatPr defaultRowHeight="12.75"/>
  <cols>
    <col min="1" max="1" width="4.28515625" style="22" customWidth="1"/>
    <col min="2" max="2" width="40.5703125" style="23" customWidth="1"/>
    <col min="3" max="3" width="8.140625" style="22" customWidth="1"/>
    <col min="4" max="4" width="12.28515625" style="23" customWidth="1"/>
    <col min="5" max="5" width="13.42578125" style="23" bestFit="1" customWidth="1"/>
    <col min="6" max="6" width="9.140625" style="23" hidden="1" customWidth="1"/>
    <col min="7" max="7" width="10.85546875" style="23" hidden="1" customWidth="1"/>
    <col min="8" max="8" width="7.28515625" style="23" hidden="1" customWidth="1"/>
    <col min="9" max="9" width="9.5703125" style="23" hidden="1" customWidth="1"/>
    <col min="10" max="10" width="11.42578125" style="23" hidden="1" customWidth="1"/>
    <col min="11" max="11" width="7.7109375" style="23" hidden="1" customWidth="1"/>
    <col min="12" max="12" width="7.7109375" style="23" customWidth="1"/>
    <col min="13" max="13" width="11" style="23" customWidth="1"/>
    <col min="14" max="14" width="3.42578125" style="23" hidden="1" customWidth="1"/>
    <col min="15" max="15" width="10" style="23" hidden="1" customWidth="1"/>
    <col min="16" max="16" width="12.28515625" style="23" customWidth="1"/>
    <col min="17" max="17" width="6.7109375" style="23" hidden="1" customWidth="1"/>
    <col min="18" max="18" width="10.7109375" style="23" hidden="1" customWidth="1"/>
    <col min="19" max="19" width="10" style="23" bestFit="1" customWidth="1"/>
    <col min="20" max="20" width="12.140625" style="23" customWidth="1"/>
    <col min="21" max="21" width="11.5703125" style="23" customWidth="1"/>
    <col min="22" max="22" width="6.42578125" style="23" hidden="1" customWidth="1"/>
    <col min="23" max="23" width="16.85546875" style="23" customWidth="1"/>
    <col min="24" max="24" width="11.28515625" style="23" hidden="1" customWidth="1"/>
    <col min="25" max="25" width="12.7109375" style="23" customWidth="1"/>
    <col min="26" max="26" width="13.42578125" style="23" hidden="1" customWidth="1"/>
    <col min="27" max="27" width="12.140625" style="23" hidden="1" customWidth="1"/>
    <col min="28" max="28" width="34.42578125" style="23" bestFit="1" customWidth="1"/>
    <col min="29" max="30" width="9.140625" style="23"/>
    <col min="31" max="31" width="9.140625" style="23" hidden="1" customWidth="1"/>
    <col min="32" max="32" width="10.42578125" style="23" hidden="1" customWidth="1"/>
    <col min="33" max="34" width="9.140625" style="23" customWidth="1"/>
    <col min="35" max="16384" width="9.140625" style="23"/>
  </cols>
  <sheetData>
    <row r="1" spans="1:32" ht="20.25">
      <c r="AB1" s="365" t="s">
        <v>254</v>
      </c>
    </row>
    <row r="2" spans="1:32" ht="18.75">
      <c r="AB2" s="200"/>
    </row>
    <row r="3" spans="1:32" ht="18.75">
      <c r="AB3" s="200"/>
    </row>
    <row r="4" spans="1:32" s="22" customFormat="1" ht="78" customHeight="1">
      <c r="A4" s="426" t="s">
        <v>265</v>
      </c>
      <c r="B4" s="427"/>
      <c r="C4" s="427"/>
      <c r="D4" s="427"/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7"/>
      <c r="AB4" s="427"/>
    </row>
    <row r="5" spans="1:32" s="22" customFormat="1" ht="39" customHeight="1">
      <c r="A5" s="428" t="s">
        <v>19</v>
      </c>
      <c r="B5" s="431" t="s">
        <v>137</v>
      </c>
      <c r="C5" s="433" t="s">
        <v>138</v>
      </c>
      <c r="D5" s="433" t="s">
        <v>139</v>
      </c>
      <c r="E5" s="434" t="s">
        <v>140</v>
      </c>
      <c r="F5" s="434"/>
      <c r="G5" s="434"/>
      <c r="H5" s="434"/>
      <c r="I5" s="434"/>
      <c r="J5" s="434"/>
      <c r="K5" s="434"/>
      <c r="L5" s="434"/>
      <c r="M5" s="434"/>
      <c r="N5" s="434"/>
      <c r="O5" s="434"/>
      <c r="P5" s="434"/>
      <c r="Q5" s="434"/>
      <c r="R5" s="434"/>
      <c r="S5" s="434"/>
      <c r="T5" s="434"/>
      <c r="U5" s="434"/>
      <c r="V5" s="434"/>
      <c r="W5" s="434"/>
      <c r="X5" s="434"/>
      <c r="Y5" s="435" t="s">
        <v>141</v>
      </c>
      <c r="Z5" s="435" t="s">
        <v>142</v>
      </c>
      <c r="AA5" s="438" t="s">
        <v>143</v>
      </c>
      <c r="AB5" s="441" t="s">
        <v>64</v>
      </c>
    </row>
    <row r="6" spans="1:32" s="22" customFormat="1" ht="83.25" customHeight="1">
      <c r="A6" s="429"/>
      <c r="B6" s="425"/>
      <c r="C6" s="423"/>
      <c r="D6" s="423"/>
      <c r="E6" s="423" t="s">
        <v>144</v>
      </c>
      <c r="F6" s="425" t="s">
        <v>145</v>
      </c>
      <c r="G6" s="425"/>
      <c r="H6" s="423" t="s">
        <v>146</v>
      </c>
      <c r="I6" s="423"/>
      <c r="J6" s="423" t="s">
        <v>147</v>
      </c>
      <c r="K6" s="423"/>
      <c r="L6" s="423" t="s">
        <v>148</v>
      </c>
      <c r="M6" s="423"/>
      <c r="N6" s="423" t="s">
        <v>149</v>
      </c>
      <c r="O6" s="423"/>
      <c r="P6" s="423" t="s">
        <v>150</v>
      </c>
      <c r="Q6" s="425" t="s">
        <v>151</v>
      </c>
      <c r="R6" s="425"/>
      <c r="S6" s="423" t="s">
        <v>152</v>
      </c>
      <c r="T6" s="423" t="s">
        <v>153</v>
      </c>
      <c r="U6" s="423" t="s">
        <v>154</v>
      </c>
      <c r="V6" s="423" t="s">
        <v>155</v>
      </c>
      <c r="W6" s="419" t="s">
        <v>156</v>
      </c>
      <c r="X6" s="421" t="s">
        <v>157</v>
      </c>
      <c r="Y6" s="436"/>
      <c r="Z6" s="436"/>
      <c r="AA6" s="439"/>
      <c r="AB6" s="442"/>
    </row>
    <row r="7" spans="1:32" s="22" customFormat="1" ht="50.25" customHeight="1">
      <c r="A7" s="429"/>
      <c r="B7" s="425"/>
      <c r="C7" s="423"/>
      <c r="D7" s="423"/>
      <c r="E7" s="423"/>
      <c r="F7" s="423" t="s">
        <v>158</v>
      </c>
      <c r="G7" s="423" t="s">
        <v>159</v>
      </c>
      <c r="H7" s="423" t="s">
        <v>158</v>
      </c>
      <c r="I7" s="423" t="s">
        <v>159</v>
      </c>
      <c r="J7" s="423" t="s">
        <v>158</v>
      </c>
      <c r="K7" s="423" t="s">
        <v>159</v>
      </c>
      <c r="L7" s="423"/>
      <c r="M7" s="423"/>
      <c r="N7" s="423"/>
      <c r="O7" s="423"/>
      <c r="P7" s="423"/>
      <c r="Q7" s="423" t="s">
        <v>160</v>
      </c>
      <c r="R7" s="423" t="s">
        <v>159</v>
      </c>
      <c r="S7" s="423"/>
      <c r="T7" s="423"/>
      <c r="U7" s="423"/>
      <c r="V7" s="423"/>
      <c r="W7" s="419"/>
      <c r="X7" s="421"/>
      <c r="Y7" s="436"/>
      <c r="Z7" s="436"/>
      <c r="AA7" s="439"/>
      <c r="AB7" s="442"/>
    </row>
    <row r="8" spans="1:32" s="22" customFormat="1" ht="108" customHeight="1">
      <c r="A8" s="430"/>
      <c r="B8" s="432"/>
      <c r="C8" s="424"/>
      <c r="D8" s="424"/>
      <c r="E8" s="424"/>
      <c r="F8" s="424"/>
      <c r="G8" s="424"/>
      <c r="H8" s="424"/>
      <c r="I8" s="424"/>
      <c r="J8" s="424"/>
      <c r="K8" s="424"/>
      <c r="L8" s="424"/>
      <c r="M8" s="424"/>
      <c r="N8" s="424"/>
      <c r="O8" s="424"/>
      <c r="P8" s="424"/>
      <c r="Q8" s="424"/>
      <c r="R8" s="424"/>
      <c r="S8" s="424"/>
      <c r="T8" s="424"/>
      <c r="U8" s="424"/>
      <c r="V8" s="424"/>
      <c r="W8" s="420"/>
      <c r="X8" s="422"/>
      <c r="Y8" s="437"/>
      <c r="Z8" s="437"/>
      <c r="AA8" s="440"/>
      <c r="AB8" s="443"/>
    </row>
    <row r="9" spans="1:32" s="22" customFormat="1" ht="16.5" customHeight="1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  <c r="L9" s="25" t="s">
        <v>158</v>
      </c>
      <c r="M9" s="25">
        <v>6</v>
      </c>
      <c r="N9" s="25" t="s">
        <v>158</v>
      </c>
      <c r="O9" s="26" t="s">
        <v>161</v>
      </c>
      <c r="P9" s="25">
        <v>7</v>
      </c>
      <c r="Q9" s="25">
        <v>15</v>
      </c>
      <c r="R9" s="25">
        <v>16</v>
      </c>
      <c r="S9" s="25">
        <v>8</v>
      </c>
      <c r="T9" s="25">
        <v>9</v>
      </c>
      <c r="U9" s="25">
        <v>10</v>
      </c>
      <c r="V9" s="25">
        <v>11</v>
      </c>
      <c r="W9" s="27">
        <v>11</v>
      </c>
      <c r="X9" s="28">
        <v>27</v>
      </c>
      <c r="Y9" s="29">
        <v>12</v>
      </c>
      <c r="Z9" s="29">
        <v>13</v>
      </c>
      <c r="AA9" s="29">
        <v>14</v>
      </c>
      <c r="AB9" s="29">
        <v>15</v>
      </c>
    </row>
    <row r="10" spans="1:32" s="22" customFormat="1" ht="16.5" customHeight="1">
      <c r="A10" s="408" t="s">
        <v>162</v>
      </c>
      <c r="B10" s="409"/>
      <c r="C10" s="409"/>
      <c r="D10" s="409"/>
      <c r="E10" s="409"/>
      <c r="F10" s="409"/>
      <c r="G10" s="409"/>
      <c r="H10" s="409"/>
      <c r="I10" s="409"/>
      <c r="J10" s="409"/>
      <c r="K10" s="409"/>
      <c r="L10" s="409"/>
      <c r="M10" s="409"/>
      <c r="N10" s="409"/>
      <c r="O10" s="409"/>
      <c r="P10" s="409"/>
      <c r="Q10" s="409"/>
      <c r="R10" s="409"/>
      <c r="S10" s="409"/>
      <c r="T10" s="409"/>
      <c r="U10" s="409"/>
      <c r="V10" s="409"/>
      <c r="W10" s="409"/>
      <c r="X10" s="409"/>
      <c r="Y10" s="409"/>
      <c r="Z10" s="409"/>
      <c r="AA10" s="409"/>
      <c r="AB10" s="410"/>
    </row>
    <row r="11" spans="1:32" ht="25.5" customHeight="1">
      <c r="A11" s="30">
        <v>1</v>
      </c>
      <c r="B11" s="201" t="s">
        <v>269</v>
      </c>
      <c r="C11" s="203">
        <v>1</v>
      </c>
      <c r="D11" s="204">
        <v>25000</v>
      </c>
      <c r="E11" s="205">
        <f>D11*12*C11/1000</f>
        <v>300</v>
      </c>
      <c r="F11" s="204"/>
      <c r="G11" s="205"/>
      <c r="H11" s="204"/>
      <c r="I11" s="205"/>
      <c r="J11" s="205"/>
      <c r="K11" s="205"/>
      <c r="L11" s="206">
        <v>100</v>
      </c>
      <c r="M11" s="201">
        <f>E11*L11%</f>
        <v>300</v>
      </c>
      <c r="N11" s="207"/>
      <c r="O11" s="201">
        <f>(E11+G11+I11+K11+M11)*N11/100</f>
        <v>0</v>
      </c>
      <c r="P11" s="201">
        <f t="shared" ref="P11:P14" si="0">(E11+G11+I11+K11+O11+M11)/12*2</f>
        <v>100</v>
      </c>
      <c r="Q11" s="204"/>
      <c r="R11" s="201"/>
      <c r="S11" s="201">
        <f t="shared" ref="S11:S14" si="1">(R11+P11+O11+M11+K11+I11+G11+E11)*80/100</f>
        <v>560</v>
      </c>
      <c r="T11" s="201">
        <f>(R11+P11+O11+M11+K11+I11+G11+E11)*80/100</f>
        <v>560</v>
      </c>
      <c r="U11" s="201">
        <f>E11+M11+P11+S11+T11</f>
        <v>1820</v>
      </c>
      <c r="V11" s="208">
        <v>1</v>
      </c>
      <c r="W11" s="209">
        <f t="shared" ref="W11" si="2">U11*V11</f>
        <v>1820</v>
      </c>
      <c r="X11" s="210"/>
      <c r="Y11" s="211">
        <f t="shared" ref="Y11:Y13" si="3">W11/12/C11*1000</f>
        <v>151666.66666666666</v>
      </c>
      <c r="Z11" s="41">
        <f>[2]ВСЕ!AE8</f>
        <v>250199</v>
      </c>
      <c r="AA11" s="42">
        <f>Y11-Z11</f>
        <v>-98532.333333333343</v>
      </c>
      <c r="AB11" s="43"/>
      <c r="AE11" s="145">
        <f>Y11-'[2]МС - скоррект'!AE9</f>
        <v>30183.666666666657</v>
      </c>
      <c r="AF11" s="146">
        <f>(753*0.302)+(W11-753)*0.153</f>
        <v>390.65700000000004</v>
      </c>
    </row>
    <row r="12" spans="1:32" ht="45.75" customHeight="1">
      <c r="A12" s="45">
        <v>2</v>
      </c>
      <c r="B12" s="202" t="s">
        <v>270</v>
      </c>
      <c r="C12" s="212">
        <v>1</v>
      </c>
      <c r="D12" s="213">
        <v>20000</v>
      </c>
      <c r="E12" s="214">
        <f>D12*12*C12/1000</f>
        <v>240</v>
      </c>
      <c r="F12" s="213"/>
      <c r="G12" s="214"/>
      <c r="H12" s="213"/>
      <c r="I12" s="214"/>
      <c r="J12" s="214"/>
      <c r="K12" s="214"/>
      <c r="L12" s="215">
        <v>100</v>
      </c>
      <c r="M12" s="202">
        <f t="shared" ref="M12:M14" si="4">E12*L12%</f>
        <v>240</v>
      </c>
      <c r="N12" s="216"/>
      <c r="O12" s="202">
        <f t="shared" ref="O12:O14" si="5">(E12+G12+I12+K12+M12)*N12/100</f>
        <v>0</v>
      </c>
      <c r="P12" s="202">
        <f t="shared" si="0"/>
        <v>80</v>
      </c>
      <c r="Q12" s="213"/>
      <c r="R12" s="214"/>
      <c r="S12" s="214">
        <f t="shared" si="1"/>
        <v>448</v>
      </c>
      <c r="T12" s="202">
        <f t="shared" ref="T12:T14" si="6">(R12+P12+O12+M12+K12+I12+G12+E12)*80/100</f>
        <v>448</v>
      </c>
      <c r="U12" s="202">
        <f t="shared" ref="U12:U14" si="7">E12+M12+P12+S12+T12</f>
        <v>1456</v>
      </c>
      <c r="V12" s="217">
        <v>1</v>
      </c>
      <c r="W12" s="218">
        <f>U12*V12</f>
        <v>1456</v>
      </c>
      <c r="X12" s="219"/>
      <c r="Y12" s="220">
        <f>W12/12/C12*1000</f>
        <v>121333.33333333333</v>
      </c>
      <c r="Z12" s="56">
        <f>[2]ВСЕ!AE9</f>
        <v>196700</v>
      </c>
      <c r="AA12" s="57">
        <f t="shared" ref="AA12:AA14" si="8">Y12-Z12</f>
        <v>-75366.666666666672</v>
      </c>
      <c r="AB12" s="58" t="s">
        <v>165</v>
      </c>
      <c r="AE12" s="145">
        <f>Y12-'[2]МС - скоррект'!AE10</f>
        <v>16122.333333333328</v>
      </c>
      <c r="AF12" s="146">
        <f>(753*0.302)+(W12-753)*0.153</f>
        <v>334.96500000000003</v>
      </c>
    </row>
    <row r="13" spans="1:32" ht="24" customHeight="1">
      <c r="A13" s="45">
        <v>3</v>
      </c>
      <c r="B13" s="202" t="s">
        <v>166</v>
      </c>
      <c r="C13" s="212">
        <v>3</v>
      </c>
      <c r="D13" s="213">
        <v>18000</v>
      </c>
      <c r="E13" s="214">
        <f>D13*12*C13/1000</f>
        <v>648</v>
      </c>
      <c r="F13" s="213"/>
      <c r="G13" s="214"/>
      <c r="H13" s="213"/>
      <c r="I13" s="214"/>
      <c r="J13" s="214"/>
      <c r="K13" s="214"/>
      <c r="L13" s="215">
        <v>100</v>
      </c>
      <c r="M13" s="202">
        <f t="shared" si="4"/>
        <v>648</v>
      </c>
      <c r="N13" s="216"/>
      <c r="O13" s="202">
        <f t="shared" si="5"/>
        <v>0</v>
      </c>
      <c r="P13" s="202">
        <f t="shared" si="0"/>
        <v>216</v>
      </c>
      <c r="Q13" s="213"/>
      <c r="R13" s="214"/>
      <c r="S13" s="214">
        <f t="shared" si="1"/>
        <v>1209.5999999999999</v>
      </c>
      <c r="T13" s="202">
        <f t="shared" si="6"/>
        <v>1209.5999999999999</v>
      </c>
      <c r="U13" s="202">
        <f t="shared" si="7"/>
        <v>3931.2</v>
      </c>
      <c r="V13" s="217">
        <v>1</v>
      </c>
      <c r="W13" s="218">
        <f>U13*V13</f>
        <v>3931.2</v>
      </c>
      <c r="X13" s="219"/>
      <c r="Y13" s="220">
        <f t="shared" si="3"/>
        <v>109199.99999999999</v>
      </c>
      <c r="Z13" s="60">
        <f>[2]ВСЕ!AE10</f>
        <v>111938</v>
      </c>
      <c r="AA13" s="57">
        <f t="shared" si="8"/>
        <v>-2738.0000000000146</v>
      </c>
      <c r="AB13" s="58" t="s">
        <v>167</v>
      </c>
      <c r="AE13" s="145">
        <f>Y13-'[2]МС - скоррект'!AE11</f>
        <v>15442.999999999985</v>
      </c>
      <c r="AF13" s="146">
        <f>W13*0.302</f>
        <v>1187.2223999999999</v>
      </c>
    </row>
    <row r="14" spans="1:32" ht="24" customHeight="1">
      <c r="A14" s="45">
        <v>4</v>
      </c>
      <c r="B14" s="202" t="s">
        <v>168</v>
      </c>
      <c r="C14" s="212">
        <v>10</v>
      </c>
      <c r="D14" s="213">
        <v>14400</v>
      </c>
      <c r="E14" s="214">
        <f>D14*12*C14/1000</f>
        <v>1728</v>
      </c>
      <c r="F14" s="213"/>
      <c r="G14" s="214"/>
      <c r="H14" s="213"/>
      <c r="I14" s="214"/>
      <c r="J14" s="214"/>
      <c r="K14" s="214"/>
      <c r="L14" s="215">
        <v>90</v>
      </c>
      <c r="M14" s="202">
        <f t="shared" si="4"/>
        <v>1555.2</v>
      </c>
      <c r="N14" s="216"/>
      <c r="O14" s="202">
        <f t="shared" si="5"/>
        <v>0</v>
      </c>
      <c r="P14" s="202">
        <f t="shared" si="0"/>
        <v>547.19999999999993</v>
      </c>
      <c r="Q14" s="213"/>
      <c r="R14" s="214"/>
      <c r="S14" s="214">
        <f t="shared" si="1"/>
        <v>3064.32</v>
      </c>
      <c r="T14" s="202">
        <f t="shared" si="6"/>
        <v>3064.32</v>
      </c>
      <c r="U14" s="202">
        <f t="shared" si="7"/>
        <v>9959.0399999999991</v>
      </c>
      <c r="V14" s="217">
        <v>1</v>
      </c>
      <c r="W14" s="218">
        <f>U14*V14</f>
        <v>9959.0399999999991</v>
      </c>
      <c r="X14" s="219"/>
      <c r="Y14" s="220">
        <f>W14/12/C14*1000</f>
        <v>82991.999999999985</v>
      </c>
      <c r="Z14" s="60">
        <f>[2]ВСЕ!AE12</f>
        <v>91400</v>
      </c>
      <c r="AA14" s="57">
        <f t="shared" si="8"/>
        <v>-8408.0000000000146</v>
      </c>
      <c r="AB14" s="58" t="s">
        <v>169</v>
      </c>
      <c r="AE14" s="145">
        <f>Y14-'[2]МС - скоррект'!AE13</f>
        <v>9216.9999999999854</v>
      </c>
      <c r="AF14" s="146">
        <f>W14*0.302</f>
        <v>3007.6300799999995</v>
      </c>
    </row>
    <row r="15" spans="1:32" s="44" customFormat="1" ht="28.5" customHeight="1">
      <c r="A15" s="411" t="s">
        <v>79</v>
      </c>
      <c r="B15" s="412"/>
      <c r="C15" s="221">
        <f>SUM(C11:C14)</f>
        <v>15</v>
      </c>
      <c r="D15" s="222"/>
      <c r="E15" s="223">
        <f>SUM(E11:E14)</f>
        <v>2916</v>
      </c>
      <c r="F15" s="222"/>
      <c r="G15" s="223">
        <f>SUM(G11:G14)</f>
        <v>0</v>
      </c>
      <c r="H15" s="222"/>
      <c r="I15" s="223">
        <f>SUM(I11:I14)</f>
        <v>0</v>
      </c>
      <c r="J15" s="223"/>
      <c r="K15" s="223">
        <f>SUM(K11:K14)</f>
        <v>0</v>
      </c>
      <c r="L15" s="223"/>
      <c r="M15" s="223">
        <f>SUM(M11:M14)</f>
        <v>2743.2</v>
      </c>
      <c r="N15" s="223"/>
      <c r="O15" s="223">
        <f>SUM(O11:O14)</f>
        <v>0</v>
      </c>
      <c r="P15" s="223">
        <f>SUM(P11:P14)</f>
        <v>943.19999999999993</v>
      </c>
      <c r="Q15" s="222"/>
      <c r="R15" s="223">
        <f>SUM(R11:R14)</f>
        <v>0</v>
      </c>
      <c r="S15" s="223">
        <f>SUM(S11:S14)</f>
        <v>5281.92</v>
      </c>
      <c r="T15" s="223">
        <f>SUM(T11:T14)</f>
        <v>5281.92</v>
      </c>
      <c r="U15" s="223">
        <f>SUM(U11:U14)</f>
        <v>17166.239999999998</v>
      </c>
      <c r="V15" s="224"/>
      <c r="W15" s="225">
        <f>SUM(W11:W14)</f>
        <v>17166.239999999998</v>
      </c>
      <c r="X15" s="226">
        <f>SUM(X11:X14)</f>
        <v>0</v>
      </c>
      <c r="Y15" s="225"/>
      <c r="Z15" s="67"/>
      <c r="AA15" s="68"/>
      <c r="AB15" s="69"/>
      <c r="AE15" s="145"/>
      <c r="AF15" s="145">
        <f>SUM(AF11:AF14)</f>
        <v>4920.4744799999989</v>
      </c>
    </row>
    <row r="16" spans="1:32" s="44" customFormat="1" ht="18.75">
      <c r="A16" s="70"/>
      <c r="B16" s="70"/>
      <c r="C16" s="227"/>
      <c r="D16" s="228"/>
      <c r="E16" s="229"/>
      <c r="F16" s="228"/>
      <c r="G16" s="229"/>
      <c r="H16" s="228"/>
      <c r="I16" s="229"/>
      <c r="J16" s="229"/>
      <c r="K16" s="229"/>
      <c r="L16" s="229"/>
      <c r="M16" s="229"/>
      <c r="N16" s="229"/>
      <c r="O16" s="229"/>
      <c r="P16" s="229"/>
      <c r="Q16" s="228"/>
      <c r="R16" s="229"/>
      <c r="S16" s="229"/>
      <c r="T16" s="229"/>
      <c r="U16" s="229"/>
      <c r="V16" s="229"/>
      <c r="W16" s="230" t="s">
        <v>170</v>
      </c>
      <c r="X16" s="229"/>
      <c r="Y16" s="231">
        <f>W15</f>
        <v>17166.239999999998</v>
      </c>
      <c r="Z16" s="72"/>
      <c r="AA16" s="72"/>
      <c r="AB16" s="76"/>
    </row>
    <row r="17" spans="1:33" s="44" customFormat="1" ht="18.75">
      <c r="A17" s="70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29"/>
      <c r="U17" s="229"/>
      <c r="V17" s="229"/>
      <c r="W17" s="233" t="s">
        <v>171</v>
      </c>
      <c r="X17" s="229"/>
      <c r="Y17" s="220">
        <f>AF15</f>
        <v>4920.4744799999989</v>
      </c>
      <c r="Z17" s="72"/>
      <c r="AA17" s="72"/>
      <c r="AB17" s="76"/>
    </row>
    <row r="18" spans="1:33" s="44" customFormat="1" ht="18.75">
      <c r="A18" s="70"/>
      <c r="B18" s="109"/>
      <c r="C18" s="234"/>
      <c r="D18" s="235"/>
      <c r="E18" s="236"/>
      <c r="F18" s="235"/>
      <c r="G18" s="237"/>
      <c r="H18" s="235"/>
      <c r="I18" s="237"/>
      <c r="J18" s="237"/>
      <c r="K18" s="237"/>
      <c r="L18" s="413"/>
      <c r="M18" s="413"/>
      <c r="N18" s="237"/>
      <c r="O18" s="237"/>
      <c r="P18" s="413"/>
      <c r="Q18" s="413"/>
      <c r="R18" s="413"/>
      <c r="S18" s="413"/>
      <c r="T18" s="229"/>
      <c r="U18" s="229"/>
      <c r="V18" s="229"/>
      <c r="W18" s="225" t="s">
        <v>179</v>
      </c>
      <c r="X18" s="226"/>
      <c r="Y18" s="238">
        <v>1035</v>
      </c>
      <c r="Z18" s="72"/>
      <c r="AA18" s="72"/>
      <c r="AB18" s="76"/>
    </row>
    <row r="19" spans="1:33" s="44" customFormat="1" ht="70.5" customHeight="1">
      <c r="A19" s="70"/>
      <c r="B19" s="90"/>
      <c r="C19" s="227"/>
      <c r="D19" s="228"/>
      <c r="E19" s="239"/>
      <c r="F19" s="228"/>
      <c r="G19" s="229"/>
      <c r="H19" s="228"/>
      <c r="I19" s="229"/>
      <c r="J19" s="229"/>
      <c r="K19" s="229"/>
      <c r="L19" s="240"/>
      <c r="M19" s="240"/>
      <c r="N19" s="229"/>
      <c r="O19" s="229"/>
      <c r="P19" s="240"/>
      <c r="Q19" s="240"/>
      <c r="R19" s="240"/>
      <c r="S19" s="240"/>
      <c r="T19" s="229"/>
      <c r="U19" s="229"/>
      <c r="V19" s="229"/>
      <c r="W19" s="225" t="s">
        <v>209</v>
      </c>
      <c r="X19" s="226"/>
      <c r="Y19" s="238">
        <f>SUM(Y16:Y18)</f>
        <v>23121.714479999995</v>
      </c>
      <c r="Z19" s="72"/>
      <c r="AA19" s="72"/>
      <c r="AB19" s="76"/>
      <c r="AG19" s="144">
        <f>Y17/Y16</f>
        <v>0.28663670553365206</v>
      </c>
    </row>
    <row r="20" spans="1:33" s="44" customFormat="1" ht="15.75" hidden="1">
      <c r="A20" s="70"/>
      <c r="B20" s="70"/>
      <c r="C20" s="71"/>
      <c r="D20" s="72"/>
      <c r="E20" s="73"/>
      <c r="F20" s="72"/>
      <c r="G20" s="73"/>
      <c r="H20" s="72"/>
      <c r="I20" s="73"/>
      <c r="J20" s="73"/>
      <c r="K20" s="73"/>
      <c r="L20" s="73"/>
      <c r="M20" s="73"/>
      <c r="N20" s="73"/>
      <c r="O20" s="73"/>
      <c r="P20" s="73"/>
      <c r="Q20" s="72"/>
      <c r="R20" s="73"/>
      <c r="S20" s="73"/>
      <c r="T20" s="73"/>
      <c r="U20" s="73"/>
      <c r="V20" s="73"/>
      <c r="W20" s="73"/>
      <c r="X20" s="73"/>
      <c r="Y20" s="72"/>
      <c r="Z20" s="72"/>
      <c r="AA20" s="72"/>
      <c r="AB20" s="76"/>
    </row>
    <row r="21" spans="1:33" s="44" customFormat="1" ht="16.5" hidden="1">
      <c r="A21" s="414" t="s">
        <v>182</v>
      </c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/>
      <c r="V21" s="415"/>
      <c r="W21" s="415"/>
      <c r="X21" s="415"/>
      <c r="Y21" s="415"/>
      <c r="Z21" s="415"/>
      <c r="AA21" s="415"/>
      <c r="AB21" s="415"/>
    </row>
    <row r="22" spans="1:33" s="44" customFormat="1" ht="15.75" hidden="1">
      <c r="A22" s="30">
        <v>1</v>
      </c>
      <c r="B22" s="31" t="s">
        <v>163</v>
      </c>
      <c r="C22" s="32">
        <v>1</v>
      </c>
      <c r="D22" s="33">
        <v>25000</v>
      </c>
      <c r="E22" s="34">
        <f>D22*12*C22/1000</f>
        <v>300</v>
      </c>
      <c r="F22" s="33"/>
      <c r="G22" s="34"/>
      <c r="H22" s="33"/>
      <c r="I22" s="34"/>
      <c r="J22" s="34"/>
      <c r="K22" s="34"/>
      <c r="L22" s="35">
        <v>220</v>
      </c>
      <c r="M22" s="31">
        <f>E22*L22%</f>
        <v>660</v>
      </c>
      <c r="N22" s="36"/>
      <c r="O22" s="31">
        <f>(E22+G22+I22+K22+M22)*N22/100</f>
        <v>0</v>
      </c>
      <c r="P22" s="31">
        <f t="shared" ref="P22:P25" si="9">(E22+G22+I22+K22+O22+M22)/12*2</f>
        <v>160</v>
      </c>
      <c r="Q22" s="33"/>
      <c r="R22" s="31"/>
      <c r="S22" s="31">
        <f t="shared" ref="S22:S25" si="10">(R22+P22+O22+M22+K22+I22+G22+E22)*80/100</f>
        <v>896</v>
      </c>
      <c r="T22" s="31">
        <f>(R22+P22+O22+M22+K22+I22+G22+E22)*80/100</f>
        <v>896</v>
      </c>
      <c r="U22" s="31">
        <f>E22+M22+P22+S22+T22</f>
        <v>2912</v>
      </c>
      <c r="V22" s="37">
        <v>1</v>
      </c>
      <c r="W22" s="38">
        <f t="shared" ref="W22" si="11">U22*V22</f>
        <v>2912</v>
      </c>
      <c r="X22" s="39"/>
      <c r="Y22" s="40">
        <f t="shared" ref="Y22:Y25" si="12">W22/12/C22*1000</f>
        <v>242666.66666666666</v>
      </c>
      <c r="Z22" s="41">
        <f>Z11</f>
        <v>250199</v>
      </c>
      <c r="AA22" s="92">
        <f>Y22-Z22</f>
        <v>-7532.333333333343</v>
      </c>
      <c r="AB22" s="93"/>
      <c r="AF22" s="38">
        <f t="shared" ref="AF22:AF25" si="13">(753*0.302)+(W22-753)*0.153</f>
        <v>557.73299999999995</v>
      </c>
    </row>
    <row r="23" spans="1:33" s="44" customFormat="1" ht="15.75" hidden="1">
      <c r="A23" s="45">
        <v>2</v>
      </c>
      <c r="B23" s="46" t="s">
        <v>164</v>
      </c>
      <c r="C23" s="47">
        <v>1</v>
      </c>
      <c r="D23" s="48">
        <v>20000</v>
      </c>
      <c r="E23" s="49">
        <f>D23*12*C23/1000</f>
        <v>240</v>
      </c>
      <c r="F23" s="48"/>
      <c r="G23" s="49"/>
      <c r="H23" s="48"/>
      <c r="I23" s="49"/>
      <c r="J23" s="49"/>
      <c r="K23" s="49"/>
      <c r="L23" s="50">
        <v>220</v>
      </c>
      <c r="M23" s="46">
        <f t="shared" ref="M23:M25" si="14">E23*L23%</f>
        <v>528</v>
      </c>
      <c r="N23" s="51"/>
      <c r="O23" s="46">
        <f t="shared" ref="O23:O25" si="15">(E23+G23+I23+K23+M23)*N23/100</f>
        <v>0</v>
      </c>
      <c r="P23" s="46">
        <f t="shared" si="9"/>
        <v>128</v>
      </c>
      <c r="Q23" s="48"/>
      <c r="R23" s="49"/>
      <c r="S23" s="49">
        <f t="shared" si="10"/>
        <v>716.8</v>
      </c>
      <c r="T23" s="46">
        <f t="shared" ref="T23:T25" si="16">(R23+P23+O23+M23+K23+I23+G23+E23)*80/100</f>
        <v>716.8</v>
      </c>
      <c r="U23" s="46">
        <f t="shared" ref="U23:U25" si="17">E23+M23+P23+S23+T23</f>
        <v>2329.6</v>
      </c>
      <c r="V23" s="52">
        <v>1</v>
      </c>
      <c r="W23" s="53">
        <f>U23*V23</f>
        <v>2329.6</v>
      </c>
      <c r="X23" s="54"/>
      <c r="Y23" s="55">
        <f t="shared" si="12"/>
        <v>194133.33333333331</v>
      </c>
      <c r="Z23" s="56">
        <f>Z12</f>
        <v>196700</v>
      </c>
      <c r="AA23" s="94">
        <f t="shared" ref="AA23:AA25" si="18">Y23-Z23</f>
        <v>-2566.6666666666861</v>
      </c>
      <c r="AB23" s="95" t="s">
        <v>165</v>
      </c>
      <c r="AC23" s="96"/>
      <c r="AF23" s="38">
        <f t="shared" si="13"/>
        <v>468.62580000000003</v>
      </c>
    </row>
    <row r="24" spans="1:33" s="44" customFormat="1" ht="15.75" hidden="1">
      <c r="A24" s="45">
        <v>3</v>
      </c>
      <c r="B24" s="46" t="s">
        <v>166</v>
      </c>
      <c r="C24" s="47">
        <v>3</v>
      </c>
      <c r="D24" s="48">
        <v>18000</v>
      </c>
      <c r="E24" s="49">
        <f>D24*12*C24/1000</f>
        <v>648</v>
      </c>
      <c r="F24" s="48"/>
      <c r="G24" s="49"/>
      <c r="H24" s="48"/>
      <c r="I24" s="49"/>
      <c r="J24" s="49"/>
      <c r="K24" s="49"/>
      <c r="L24" s="59">
        <v>100</v>
      </c>
      <c r="M24" s="46">
        <f t="shared" si="14"/>
        <v>648</v>
      </c>
      <c r="N24" s="51"/>
      <c r="O24" s="46">
        <f t="shared" si="15"/>
        <v>0</v>
      </c>
      <c r="P24" s="46">
        <f t="shared" si="9"/>
        <v>216</v>
      </c>
      <c r="Q24" s="48"/>
      <c r="R24" s="49"/>
      <c r="S24" s="49">
        <f t="shared" si="10"/>
        <v>1209.5999999999999</v>
      </c>
      <c r="T24" s="46">
        <f t="shared" si="16"/>
        <v>1209.5999999999999</v>
      </c>
      <c r="U24" s="46">
        <f t="shared" si="17"/>
        <v>3931.2</v>
      </c>
      <c r="V24" s="52">
        <v>1</v>
      </c>
      <c r="W24" s="53">
        <f>U24*V24</f>
        <v>3931.2</v>
      </c>
      <c r="X24" s="54"/>
      <c r="Y24" s="55">
        <f t="shared" si="12"/>
        <v>109199.99999999999</v>
      </c>
      <c r="Z24" s="60">
        <f>Z13</f>
        <v>111938</v>
      </c>
      <c r="AA24" s="94">
        <f t="shared" si="18"/>
        <v>-2738.0000000000146</v>
      </c>
      <c r="AB24" s="95" t="s">
        <v>167</v>
      </c>
      <c r="AC24" s="96"/>
      <c r="AF24" s="38">
        <f t="shared" si="13"/>
        <v>713.67059999999992</v>
      </c>
    </row>
    <row r="25" spans="1:33" s="44" customFormat="1" ht="15.75" hidden="1">
      <c r="A25" s="45">
        <v>5</v>
      </c>
      <c r="B25" s="46" t="s">
        <v>168</v>
      </c>
      <c r="C25" s="47">
        <v>10</v>
      </c>
      <c r="D25" s="48">
        <v>14400</v>
      </c>
      <c r="E25" s="49">
        <f>D25*12*C25/1000</f>
        <v>1728</v>
      </c>
      <c r="F25" s="48"/>
      <c r="G25" s="49"/>
      <c r="H25" s="48"/>
      <c r="I25" s="49"/>
      <c r="J25" s="49"/>
      <c r="K25" s="49"/>
      <c r="L25" s="59">
        <v>90</v>
      </c>
      <c r="M25" s="46">
        <f t="shared" si="14"/>
        <v>1555.2</v>
      </c>
      <c r="N25" s="51"/>
      <c r="O25" s="46">
        <f t="shared" si="15"/>
        <v>0</v>
      </c>
      <c r="P25" s="46">
        <f t="shared" si="9"/>
        <v>547.19999999999993</v>
      </c>
      <c r="Q25" s="48"/>
      <c r="R25" s="49"/>
      <c r="S25" s="49">
        <f t="shared" si="10"/>
        <v>3064.32</v>
      </c>
      <c r="T25" s="46">
        <f t="shared" si="16"/>
        <v>3064.32</v>
      </c>
      <c r="U25" s="46">
        <f t="shared" si="17"/>
        <v>9959.0399999999991</v>
      </c>
      <c r="V25" s="52">
        <v>1</v>
      </c>
      <c r="W25" s="53">
        <f t="shared" ref="W25" si="19">U25*V25</f>
        <v>9959.0399999999991</v>
      </c>
      <c r="X25" s="54"/>
      <c r="Y25" s="55">
        <f t="shared" si="12"/>
        <v>82991.999999999985</v>
      </c>
      <c r="Z25" s="60">
        <f>Z14</f>
        <v>91400</v>
      </c>
      <c r="AA25" s="94">
        <f t="shared" si="18"/>
        <v>-8408.0000000000146</v>
      </c>
      <c r="AB25" s="95" t="s">
        <v>183</v>
      </c>
      <c r="AC25" s="97"/>
      <c r="AF25" s="38">
        <f t="shared" si="13"/>
        <v>1635.9301199999998</v>
      </c>
    </row>
    <row r="26" spans="1:33" s="44" customFormat="1" ht="25.5" hidden="1" customHeight="1">
      <c r="A26" s="411" t="s">
        <v>79</v>
      </c>
      <c r="B26" s="412"/>
      <c r="C26" s="61">
        <f>SUM(C22:C25)</f>
        <v>15</v>
      </c>
      <c r="D26" s="62"/>
      <c r="E26" s="63">
        <f>SUM(E22:E25)</f>
        <v>2916</v>
      </c>
      <c r="F26" s="62"/>
      <c r="G26" s="63">
        <f>SUM(G22:G25)</f>
        <v>0</v>
      </c>
      <c r="H26" s="62"/>
      <c r="I26" s="63">
        <f>SUM(I22:I25)</f>
        <v>0</v>
      </c>
      <c r="J26" s="63"/>
      <c r="K26" s="63">
        <f>SUM(K22:K25)</f>
        <v>0</v>
      </c>
      <c r="L26" s="63"/>
      <c r="M26" s="63">
        <f>SUM(M22:M25)</f>
        <v>3391.2</v>
      </c>
      <c r="N26" s="63"/>
      <c r="O26" s="63">
        <f>SUM(O22:O25)</f>
        <v>0</v>
      </c>
      <c r="P26" s="63">
        <f>SUM(P22:P25)</f>
        <v>1051.1999999999998</v>
      </c>
      <c r="Q26" s="62"/>
      <c r="R26" s="63">
        <f>SUM(R22:R25)</f>
        <v>0</v>
      </c>
      <c r="S26" s="63">
        <f>SUM(S22:S25)</f>
        <v>5886.7199999999993</v>
      </c>
      <c r="T26" s="63">
        <f>SUM(T22:T25)</f>
        <v>5886.7199999999993</v>
      </c>
      <c r="U26" s="63">
        <f>SUM(U22:U25)</f>
        <v>19131.839999999997</v>
      </c>
      <c r="V26" s="64"/>
      <c r="W26" s="65">
        <f>SUM(W22:W25)</f>
        <v>19131.839999999997</v>
      </c>
      <c r="X26" s="66">
        <f>SUM(X22:X25)</f>
        <v>0</v>
      </c>
      <c r="Y26" s="65"/>
      <c r="Z26" s="98"/>
      <c r="AA26" s="68"/>
      <c r="AB26" s="99"/>
      <c r="AF26" s="44">
        <f>SUM(AF22:AF25)</f>
        <v>3375.9595199999994</v>
      </c>
    </row>
    <row r="27" spans="1:33" s="44" customFormat="1" ht="15.75" hidden="1">
      <c r="A27" s="100"/>
      <c r="B27" s="101"/>
      <c r="C27" s="100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74" t="s">
        <v>170</v>
      </c>
      <c r="X27" s="73"/>
      <c r="Y27" s="75">
        <f>W26</f>
        <v>19131.839999999997</v>
      </c>
      <c r="Z27" s="72"/>
      <c r="AA27" s="72"/>
      <c r="AB27" s="102"/>
    </row>
    <row r="28" spans="1:33" s="44" customFormat="1" ht="15.75" hidden="1" customHeight="1">
      <c r="A28" s="100"/>
      <c r="B28" s="76"/>
      <c r="C28" s="76"/>
      <c r="D28" s="103"/>
      <c r="E28" s="91"/>
      <c r="F28" s="103"/>
      <c r="G28" s="91"/>
      <c r="H28" s="103"/>
      <c r="I28" s="91"/>
      <c r="J28" s="91"/>
      <c r="K28" s="91"/>
      <c r="L28" s="73"/>
      <c r="M28" s="73"/>
      <c r="N28" s="73"/>
      <c r="O28" s="73"/>
      <c r="P28" s="73"/>
      <c r="Q28" s="73"/>
      <c r="R28" s="73"/>
      <c r="S28" s="73"/>
      <c r="T28" s="101"/>
      <c r="U28" s="101"/>
      <c r="V28" s="101"/>
      <c r="W28" s="77" t="s">
        <v>171</v>
      </c>
      <c r="X28" s="73"/>
      <c r="Y28" s="78">
        <f>AF26</f>
        <v>3375.9595199999994</v>
      </c>
      <c r="Z28" s="72"/>
      <c r="AA28" s="72"/>
      <c r="AB28" s="102"/>
    </row>
    <row r="29" spans="1:33" s="44" customFormat="1" ht="34.5" hidden="1" customHeight="1">
      <c r="A29" s="100"/>
      <c r="B29" s="416" t="s">
        <v>172</v>
      </c>
      <c r="C29" s="417"/>
      <c r="D29" s="79" t="s">
        <v>173</v>
      </c>
      <c r="E29" s="80" t="s">
        <v>174</v>
      </c>
      <c r="F29" s="79"/>
      <c r="G29" s="80"/>
      <c r="H29" s="79"/>
      <c r="I29" s="80"/>
      <c r="J29" s="80"/>
      <c r="K29" s="80"/>
      <c r="L29" s="418" t="s">
        <v>175</v>
      </c>
      <c r="M29" s="418"/>
      <c r="N29" s="65"/>
      <c r="O29" s="65"/>
      <c r="P29" s="418" t="s">
        <v>176</v>
      </c>
      <c r="Q29" s="418"/>
      <c r="R29" s="418"/>
      <c r="S29" s="418"/>
      <c r="T29" s="101"/>
      <c r="U29" s="101"/>
      <c r="V29" s="101"/>
      <c r="W29" s="81" t="s">
        <v>177</v>
      </c>
      <c r="X29" s="82"/>
      <c r="Y29" s="83">
        <f>Y27+Y28</f>
        <v>22507.799519999997</v>
      </c>
      <c r="Z29" s="72"/>
      <c r="AA29" s="72"/>
      <c r="AB29" s="102"/>
    </row>
    <row r="30" spans="1:33" s="44" customFormat="1" ht="31.5" hidden="1">
      <c r="A30" s="100"/>
      <c r="B30" s="84" t="s">
        <v>178</v>
      </c>
      <c r="C30" s="85">
        <v>8</v>
      </c>
      <c r="D30" s="86">
        <v>10</v>
      </c>
      <c r="E30" s="87">
        <f>D30*27.3%</f>
        <v>2.7300000000000004</v>
      </c>
      <c r="F30" s="86"/>
      <c r="G30" s="88"/>
      <c r="H30" s="86"/>
      <c r="I30" s="88"/>
      <c r="J30" s="88"/>
      <c r="K30" s="88"/>
      <c r="L30" s="404">
        <f>(D30+E30)*12</f>
        <v>152.76</v>
      </c>
      <c r="M30" s="404"/>
      <c r="N30" s="88"/>
      <c r="O30" s="88"/>
      <c r="P30" s="405">
        <f>L30*C30</f>
        <v>1222.08</v>
      </c>
      <c r="Q30" s="406"/>
      <c r="R30" s="406"/>
      <c r="S30" s="407"/>
      <c r="T30" s="101"/>
      <c r="U30" s="101"/>
      <c r="V30" s="101"/>
      <c r="W30" s="65" t="s">
        <v>179</v>
      </c>
      <c r="X30" s="66"/>
      <c r="Y30" s="89">
        <f>Y18</f>
        <v>1035</v>
      </c>
      <c r="Z30" s="72"/>
      <c r="AA30" s="72"/>
      <c r="AB30" s="102"/>
    </row>
    <row r="31" spans="1:33" s="104" customFormat="1" ht="15.75" hidden="1">
      <c r="W31" s="65" t="s">
        <v>180</v>
      </c>
      <c r="X31" s="66"/>
      <c r="Y31" s="89">
        <f>P30</f>
        <v>1222.08</v>
      </c>
      <c r="Z31" s="72"/>
      <c r="AA31" s="72"/>
      <c r="AC31" s="23"/>
      <c r="AD31" s="23"/>
      <c r="AE31" s="23"/>
    </row>
    <row r="32" spans="1:33" s="104" customFormat="1" ht="31.5" hidden="1">
      <c r="W32" s="81" t="s">
        <v>181</v>
      </c>
      <c r="X32" s="82"/>
      <c r="Y32" s="83">
        <f>SUM(Y29:Y31)</f>
        <v>24764.879519999995</v>
      </c>
      <c r="Z32" s="72"/>
      <c r="AA32" s="72"/>
      <c r="AC32" s="23"/>
      <c r="AD32" s="23"/>
      <c r="AE32" s="23"/>
    </row>
    <row r="33" spans="1:31" s="104" customFormat="1" ht="15.75" hidden="1">
      <c r="Z33" s="72"/>
      <c r="AA33" s="72"/>
      <c r="AC33" s="23"/>
      <c r="AD33" s="23"/>
      <c r="AE33" s="23"/>
    </row>
    <row r="34" spans="1:31" s="104" customFormat="1">
      <c r="AC34" s="23"/>
      <c r="AD34" s="23"/>
      <c r="AE34" s="23"/>
    </row>
    <row r="35" spans="1:31" s="104" customFormat="1">
      <c r="AC35" s="23"/>
      <c r="AD35" s="23"/>
      <c r="AE35" s="23"/>
    </row>
    <row r="36" spans="1:31" s="104" customFormat="1">
      <c r="AC36" s="23"/>
      <c r="AD36" s="23"/>
      <c r="AE36" s="23"/>
    </row>
    <row r="37" spans="1:31" s="104" customFormat="1">
      <c r="AC37" s="23"/>
      <c r="AD37" s="23"/>
      <c r="AE37" s="23"/>
    </row>
    <row r="38" spans="1:31" s="104" customFormat="1">
      <c r="AC38" s="23"/>
      <c r="AD38" s="23"/>
      <c r="AE38" s="23"/>
    </row>
    <row r="39" spans="1:31" s="104" customFormat="1">
      <c r="AC39" s="23"/>
      <c r="AD39" s="23"/>
      <c r="AE39" s="23"/>
    </row>
    <row r="40" spans="1:31" s="104" customFormat="1">
      <c r="AC40" s="23"/>
      <c r="AD40" s="23"/>
      <c r="AE40" s="23"/>
    </row>
    <row r="41" spans="1:31" s="104" customFormat="1">
      <c r="AC41" s="23"/>
      <c r="AD41" s="23"/>
      <c r="AE41" s="23"/>
    </row>
    <row r="42" spans="1:31" s="104" customFormat="1">
      <c r="AC42" s="23"/>
      <c r="AD42" s="23"/>
      <c r="AE42" s="23"/>
    </row>
    <row r="43" spans="1:31" s="104" customFormat="1" ht="15">
      <c r="A43" s="100"/>
      <c r="B43" s="101"/>
      <c r="C43" s="100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23"/>
      <c r="Y43" s="23"/>
      <c r="Z43" s="23"/>
      <c r="AA43" s="23"/>
      <c r="AB43" s="23"/>
      <c r="AC43" s="23"/>
      <c r="AD43" s="23"/>
      <c r="AE43" s="23"/>
    </row>
    <row r="44" spans="1:31" s="104" customFormat="1" ht="15">
      <c r="A44" s="100"/>
      <c r="B44" s="101"/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23"/>
      <c r="Y44" s="23"/>
      <c r="Z44" s="23"/>
      <c r="AA44" s="23"/>
      <c r="AB44" s="23"/>
      <c r="AC44" s="23"/>
      <c r="AD44" s="23"/>
      <c r="AE44" s="23"/>
    </row>
    <row r="45" spans="1:31" s="104" customFormat="1" ht="15">
      <c r="A45" s="100"/>
      <c r="B45" s="101"/>
      <c r="C45" s="100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23"/>
      <c r="Y45" s="23"/>
      <c r="Z45" s="23"/>
      <c r="AA45" s="23"/>
      <c r="AB45" s="23"/>
      <c r="AC45" s="23"/>
      <c r="AD45" s="23"/>
      <c r="AE45" s="23"/>
    </row>
    <row r="46" spans="1:31" s="104" customFormat="1" ht="15">
      <c r="A46" s="100"/>
      <c r="B46" s="101"/>
      <c r="C46" s="100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23"/>
      <c r="Y46" s="23"/>
      <c r="Z46" s="23"/>
      <c r="AA46" s="23"/>
      <c r="AB46" s="23"/>
      <c r="AC46" s="23"/>
      <c r="AD46" s="23"/>
      <c r="AE46" s="23"/>
    </row>
    <row r="47" spans="1:31" s="104" customFormat="1" ht="15">
      <c r="A47" s="100"/>
      <c r="B47" s="101"/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23"/>
      <c r="Y47" s="23"/>
      <c r="Z47" s="23"/>
      <c r="AA47" s="23"/>
      <c r="AB47" s="23"/>
      <c r="AC47" s="23"/>
      <c r="AD47" s="23"/>
      <c r="AE47" s="23"/>
    </row>
    <row r="48" spans="1:31" s="104" customFormat="1" ht="15">
      <c r="A48" s="100"/>
      <c r="B48" s="101"/>
      <c r="C48" s="100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23"/>
      <c r="Y48" s="23"/>
      <c r="Z48" s="23"/>
      <c r="AA48" s="23"/>
      <c r="AB48" s="23"/>
      <c r="AC48" s="23"/>
      <c r="AD48" s="23"/>
      <c r="AE48" s="23"/>
    </row>
    <row r="49" spans="1:31" s="104" customFormat="1" ht="15">
      <c r="A49" s="100"/>
      <c r="B49" s="101"/>
      <c r="C49" s="100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23"/>
      <c r="Y49" s="23"/>
      <c r="Z49" s="23"/>
      <c r="AA49" s="23"/>
      <c r="AB49" s="23"/>
      <c r="AC49" s="23"/>
      <c r="AD49" s="23"/>
      <c r="AE49" s="23"/>
    </row>
    <row r="50" spans="1:31" s="104" customFormat="1" ht="15">
      <c r="A50" s="100"/>
      <c r="B50" s="101"/>
      <c r="C50" s="100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23"/>
      <c r="Y50" s="23"/>
      <c r="Z50" s="23"/>
      <c r="AA50" s="23"/>
      <c r="AB50" s="23"/>
      <c r="AC50" s="23"/>
      <c r="AD50" s="23"/>
      <c r="AE50" s="23"/>
    </row>
    <row r="51" spans="1:31" s="104" customFormat="1" ht="15">
      <c r="A51" s="100"/>
      <c r="B51" s="101"/>
      <c r="C51" s="100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23"/>
      <c r="Y51" s="23"/>
      <c r="Z51" s="23"/>
      <c r="AA51" s="23"/>
      <c r="AB51" s="23"/>
      <c r="AC51" s="23"/>
      <c r="AD51" s="23"/>
      <c r="AE51" s="23"/>
    </row>
    <row r="52" spans="1:31" s="104" customFormat="1" ht="15">
      <c r="A52" s="100"/>
      <c r="B52" s="101"/>
      <c r="C52" s="100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23"/>
      <c r="Y52" s="23"/>
      <c r="Z52" s="23"/>
      <c r="AA52" s="23"/>
      <c r="AB52" s="23"/>
      <c r="AC52" s="23"/>
      <c r="AD52" s="23"/>
      <c r="AE52" s="23"/>
    </row>
    <row r="53" spans="1:31" s="104" customFormat="1" ht="15">
      <c r="A53" s="100"/>
      <c r="B53" s="101"/>
      <c r="C53" s="100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23"/>
      <c r="Y53" s="23"/>
      <c r="Z53" s="23"/>
      <c r="AA53" s="23"/>
      <c r="AB53" s="23"/>
      <c r="AC53" s="23"/>
      <c r="AD53" s="23"/>
      <c r="AE53" s="23"/>
    </row>
    <row r="54" spans="1:31" s="104" customFormat="1" ht="15">
      <c r="A54" s="100"/>
      <c r="B54" s="101"/>
      <c r="C54" s="100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23"/>
      <c r="Y54" s="23"/>
      <c r="Z54" s="23"/>
      <c r="AA54" s="23"/>
      <c r="AB54" s="23"/>
      <c r="AC54" s="23"/>
      <c r="AD54" s="23"/>
      <c r="AE54" s="23"/>
    </row>
    <row r="55" spans="1:31" s="104" customFormat="1" ht="15">
      <c r="A55" s="100"/>
      <c r="B55" s="101"/>
      <c r="C55" s="100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23"/>
      <c r="Y55" s="23"/>
      <c r="Z55" s="23"/>
      <c r="AA55" s="23"/>
      <c r="AB55" s="23"/>
      <c r="AC55" s="23"/>
      <c r="AD55" s="23"/>
      <c r="AE55" s="23"/>
    </row>
    <row r="56" spans="1:31" s="104" customFormat="1" ht="15">
      <c r="A56" s="100"/>
      <c r="B56" s="101"/>
      <c r="C56" s="100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23"/>
      <c r="Y56" s="23"/>
      <c r="Z56" s="23"/>
      <c r="AA56" s="23"/>
      <c r="AB56" s="23"/>
      <c r="AC56" s="23"/>
      <c r="AD56" s="23"/>
      <c r="AE56" s="23"/>
    </row>
    <row r="57" spans="1:31" s="104" customFormat="1" ht="15">
      <c r="A57" s="100"/>
      <c r="B57" s="101"/>
      <c r="C57" s="100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23"/>
      <c r="Y57" s="23"/>
      <c r="Z57" s="23"/>
      <c r="AA57" s="23"/>
      <c r="AB57" s="23"/>
      <c r="AC57" s="23"/>
      <c r="AD57" s="23"/>
      <c r="AE57" s="23"/>
    </row>
    <row r="58" spans="1:31" s="104" customFormat="1" ht="15">
      <c r="A58" s="100"/>
      <c r="B58" s="101"/>
      <c r="C58" s="100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23"/>
      <c r="Y58" s="23"/>
      <c r="Z58" s="23"/>
      <c r="AA58" s="23"/>
      <c r="AB58" s="23"/>
      <c r="AC58" s="23"/>
      <c r="AD58" s="23"/>
      <c r="AE58" s="23"/>
    </row>
    <row r="59" spans="1:31" s="104" customFormat="1" ht="15">
      <c r="A59" s="100"/>
      <c r="B59" s="101"/>
      <c r="C59" s="100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23"/>
      <c r="Y59" s="23"/>
      <c r="Z59" s="23"/>
      <c r="AA59" s="23"/>
      <c r="AB59" s="23"/>
      <c r="AC59" s="23"/>
      <c r="AD59" s="23"/>
      <c r="AE59" s="23"/>
    </row>
    <row r="60" spans="1:31" s="104" customFormat="1" ht="15">
      <c r="A60" s="100"/>
      <c r="B60" s="101"/>
      <c r="C60" s="100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23"/>
      <c r="Y60" s="23"/>
      <c r="Z60" s="23"/>
      <c r="AA60" s="23"/>
      <c r="AB60" s="23"/>
      <c r="AC60" s="23"/>
      <c r="AD60" s="23"/>
      <c r="AE60" s="23"/>
    </row>
    <row r="61" spans="1:31" s="104" customFormat="1" ht="15">
      <c r="A61" s="100"/>
      <c r="B61" s="101"/>
      <c r="C61" s="100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23"/>
      <c r="Y61" s="23"/>
      <c r="Z61" s="23"/>
      <c r="AA61" s="23"/>
      <c r="AB61" s="23"/>
      <c r="AC61" s="23"/>
      <c r="AD61" s="23"/>
      <c r="AE61" s="23"/>
    </row>
    <row r="62" spans="1:31" s="104" customFormat="1" ht="15">
      <c r="A62" s="100"/>
      <c r="B62" s="101"/>
      <c r="C62" s="100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23"/>
      <c r="Y62" s="23"/>
      <c r="Z62" s="23"/>
      <c r="AA62" s="23"/>
      <c r="AB62" s="23"/>
      <c r="AC62" s="23"/>
      <c r="AD62" s="23"/>
      <c r="AE62" s="23"/>
    </row>
    <row r="63" spans="1:31" s="104" customFormat="1" ht="15">
      <c r="A63" s="100"/>
      <c r="B63" s="101"/>
      <c r="C63" s="100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23"/>
      <c r="Y63" s="23"/>
      <c r="Z63" s="23"/>
      <c r="AA63" s="23"/>
      <c r="AB63" s="23"/>
      <c r="AC63" s="23"/>
      <c r="AD63" s="23"/>
      <c r="AE63" s="23"/>
    </row>
    <row r="64" spans="1:31" s="104" customFormat="1" ht="15">
      <c r="A64" s="100"/>
      <c r="B64" s="101"/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23"/>
      <c r="Y64" s="23"/>
      <c r="Z64" s="23"/>
      <c r="AA64" s="23"/>
      <c r="AB64" s="23"/>
      <c r="AC64" s="23"/>
      <c r="AD64" s="23"/>
      <c r="AE64" s="23"/>
    </row>
    <row r="65" spans="1:31" s="104" customFormat="1" ht="15">
      <c r="A65" s="100"/>
      <c r="B65" s="101"/>
      <c r="C65" s="100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23"/>
      <c r="Y65" s="23"/>
      <c r="Z65" s="23"/>
      <c r="AA65" s="23"/>
      <c r="AB65" s="23"/>
      <c r="AC65" s="23"/>
      <c r="AD65" s="23"/>
      <c r="AE65" s="23"/>
    </row>
    <row r="66" spans="1:31" s="104" customFormat="1" ht="15">
      <c r="A66" s="100"/>
      <c r="B66" s="101"/>
      <c r="C66" s="100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23"/>
      <c r="Y66" s="23"/>
      <c r="Z66" s="23"/>
      <c r="AA66" s="23"/>
      <c r="AB66" s="23"/>
      <c r="AC66" s="23"/>
      <c r="AD66" s="23"/>
      <c r="AE66" s="23"/>
    </row>
    <row r="67" spans="1:31" s="104" customFormat="1" ht="15">
      <c r="A67" s="100"/>
      <c r="B67" s="101"/>
      <c r="C67" s="100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23"/>
      <c r="Y67" s="23"/>
      <c r="Z67" s="23"/>
      <c r="AA67" s="23"/>
      <c r="AB67" s="23"/>
      <c r="AC67" s="23"/>
      <c r="AD67" s="23"/>
      <c r="AE67" s="23"/>
    </row>
    <row r="68" spans="1:31" s="104" customFormat="1" ht="15">
      <c r="A68" s="100"/>
      <c r="B68" s="101"/>
      <c r="C68" s="100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23"/>
      <c r="Y68" s="23"/>
      <c r="Z68" s="23"/>
      <c r="AA68" s="23"/>
      <c r="AB68" s="23"/>
      <c r="AC68" s="23"/>
      <c r="AD68" s="23"/>
      <c r="AE68" s="23"/>
    </row>
    <row r="69" spans="1:31" s="104" customFormat="1" ht="15">
      <c r="A69" s="100"/>
      <c r="B69" s="101"/>
      <c r="C69" s="100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23"/>
      <c r="Y69" s="23"/>
      <c r="Z69" s="23"/>
      <c r="AA69" s="23"/>
      <c r="AB69" s="23"/>
      <c r="AC69" s="23"/>
      <c r="AD69" s="23"/>
      <c r="AE69" s="23"/>
    </row>
    <row r="70" spans="1:31" s="104" customFormat="1" ht="15">
      <c r="A70" s="100"/>
      <c r="B70" s="101"/>
      <c r="C70" s="100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23"/>
      <c r="Y70" s="23"/>
      <c r="Z70" s="23"/>
      <c r="AA70" s="23"/>
      <c r="AB70" s="23"/>
      <c r="AC70" s="23"/>
      <c r="AD70" s="23"/>
      <c r="AE70" s="23"/>
    </row>
    <row r="71" spans="1:31" s="104" customFormat="1" ht="15">
      <c r="A71" s="100"/>
      <c r="B71" s="101"/>
      <c r="C71" s="100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23"/>
      <c r="Y71" s="23"/>
      <c r="Z71" s="23"/>
      <c r="AA71" s="23"/>
      <c r="AB71" s="23"/>
      <c r="AC71" s="23"/>
      <c r="AD71" s="23"/>
      <c r="AE71" s="23"/>
    </row>
    <row r="72" spans="1:31" s="104" customFormat="1" ht="15">
      <c r="A72" s="100"/>
      <c r="B72" s="101"/>
      <c r="C72" s="100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23"/>
      <c r="Y72" s="23"/>
      <c r="Z72" s="23"/>
      <c r="AA72" s="23"/>
      <c r="AB72" s="23"/>
      <c r="AC72" s="23"/>
      <c r="AD72" s="23"/>
      <c r="AE72" s="23"/>
    </row>
    <row r="73" spans="1:31" s="104" customFormat="1" ht="15">
      <c r="A73" s="100"/>
      <c r="B73" s="101"/>
      <c r="C73" s="100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23"/>
      <c r="Y73" s="23"/>
      <c r="Z73" s="23"/>
      <c r="AA73" s="23"/>
      <c r="AB73" s="23"/>
      <c r="AC73" s="23"/>
      <c r="AD73" s="23"/>
      <c r="AE73" s="23"/>
    </row>
    <row r="74" spans="1:31" s="104" customFormat="1" ht="15">
      <c r="A74" s="100"/>
      <c r="B74" s="101"/>
      <c r="C74" s="100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23"/>
      <c r="Y74" s="23"/>
      <c r="Z74" s="23"/>
      <c r="AA74" s="23"/>
      <c r="AB74" s="23"/>
      <c r="AC74" s="23"/>
      <c r="AD74" s="23"/>
      <c r="AE74" s="23"/>
    </row>
    <row r="75" spans="1:31" s="104" customFormat="1" ht="15">
      <c r="A75" s="100"/>
      <c r="B75" s="101"/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23"/>
      <c r="Y75" s="23"/>
      <c r="Z75" s="23"/>
      <c r="AA75" s="23"/>
      <c r="AB75" s="23"/>
      <c r="AC75" s="23"/>
      <c r="AD75" s="23"/>
      <c r="AE75" s="23"/>
    </row>
    <row r="76" spans="1:31" s="104" customFormat="1" ht="15">
      <c r="A76" s="100"/>
      <c r="B76" s="101"/>
      <c r="C76" s="100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23"/>
      <c r="Y76" s="23"/>
      <c r="Z76" s="23"/>
      <c r="AA76" s="23"/>
      <c r="AB76" s="23"/>
      <c r="AC76" s="23"/>
      <c r="AD76" s="23"/>
      <c r="AE76" s="23"/>
    </row>
    <row r="77" spans="1:31" s="104" customFormat="1" ht="15">
      <c r="A77" s="100"/>
      <c r="B77" s="101"/>
      <c r="C77" s="100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23"/>
      <c r="Y77" s="23"/>
      <c r="Z77" s="23"/>
      <c r="AA77" s="23"/>
      <c r="AB77" s="23"/>
      <c r="AC77" s="23"/>
      <c r="AD77" s="23"/>
      <c r="AE77" s="23"/>
    </row>
    <row r="78" spans="1:31" s="104" customFormat="1" ht="15">
      <c r="A78" s="100"/>
      <c r="B78" s="101"/>
      <c r="C78" s="100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23"/>
      <c r="Y78" s="23"/>
      <c r="Z78" s="23"/>
      <c r="AA78" s="23"/>
      <c r="AB78" s="23"/>
      <c r="AC78" s="23"/>
      <c r="AD78" s="23"/>
      <c r="AE78" s="23"/>
    </row>
    <row r="79" spans="1:31" s="104" customFormat="1" ht="15">
      <c r="A79" s="100"/>
      <c r="B79" s="101"/>
      <c r="C79" s="100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23"/>
      <c r="Y79" s="23"/>
      <c r="Z79" s="23"/>
      <c r="AA79" s="23"/>
      <c r="AB79" s="23"/>
      <c r="AC79" s="23"/>
      <c r="AD79" s="23"/>
      <c r="AE79" s="23"/>
    </row>
    <row r="80" spans="1:31" s="104" customFormat="1" ht="15">
      <c r="A80" s="100"/>
      <c r="B80" s="101"/>
      <c r="C80" s="100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23"/>
      <c r="Y80" s="23"/>
      <c r="Z80" s="23"/>
      <c r="AA80" s="23"/>
      <c r="AB80" s="23"/>
      <c r="AC80" s="23"/>
      <c r="AD80" s="23"/>
      <c r="AE80" s="23"/>
    </row>
    <row r="81" spans="1:31" s="104" customFormat="1" ht="15">
      <c r="A81" s="100"/>
      <c r="B81" s="101"/>
      <c r="C81" s="100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23"/>
      <c r="Y81" s="23"/>
      <c r="Z81" s="23"/>
      <c r="AA81" s="23"/>
      <c r="AB81" s="23"/>
      <c r="AC81" s="23"/>
      <c r="AD81" s="23"/>
      <c r="AE81" s="23"/>
    </row>
    <row r="82" spans="1:31" s="104" customFormat="1" ht="15">
      <c r="A82" s="100"/>
      <c r="B82" s="101"/>
      <c r="C82" s="100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23"/>
      <c r="Y82" s="23"/>
      <c r="Z82" s="23"/>
      <c r="AA82" s="23"/>
      <c r="AB82" s="23"/>
      <c r="AC82" s="23"/>
      <c r="AD82" s="23"/>
      <c r="AE82" s="23"/>
    </row>
    <row r="83" spans="1:31" s="104" customFormat="1" ht="15">
      <c r="A83" s="100"/>
      <c r="B83" s="101"/>
      <c r="C83" s="100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23"/>
      <c r="Y83" s="23"/>
      <c r="Z83" s="23"/>
      <c r="AA83" s="23"/>
      <c r="AB83" s="23"/>
      <c r="AC83" s="23"/>
      <c r="AD83" s="23"/>
      <c r="AE83" s="23"/>
    </row>
    <row r="84" spans="1:31" s="104" customFormat="1" ht="15">
      <c r="A84" s="100"/>
      <c r="B84" s="101"/>
      <c r="C84" s="100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23"/>
      <c r="Y84" s="23"/>
      <c r="Z84" s="23"/>
      <c r="AA84" s="23"/>
      <c r="AB84" s="23"/>
      <c r="AC84" s="23"/>
      <c r="AD84" s="23"/>
      <c r="AE84" s="23"/>
    </row>
    <row r="85" spans="1:31" s="104" customFormat="1" ht="15">
      <c r="A85" s="100"/>
      <c r="B85" s="101"/>
      <c r="C85" s="100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23"/>
      <c r="Y85" s="23"/>
      <c r="Z85" s="23"/>
      <c r="AA85" s="23"/>
      <c r="AB85" s="23"/>
      <c r="AC85" s="23"/>
      <c r="AD85" s="23"/>
      <c r="AE85" s="23"/>
    </row>
    <row r="86" spans="1:31" s="104" customFormat="1" ht="15">
      <c r="A86" s="100"/>
      <c r="B86" s="101"/>
      <c r="C86" s="100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23"/>
      <c r="Y86" s="23"/>
      <c r="Z86" s="23"/>
      <c r="AA86" s="23"/>
      <c r="AB86" s="23"/>
      <c r="AC86" s="23"/>
      <c r="AD86" s="23"/>
      <c r="AE86" s="23"/>
    </row>
    <row r="87" spans="1:31" s="104" customFormat="1" ht="15">
      <c r="A87" s="100"/>
      <c r="B87" s="101"/>
      <c r="C87" s="100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23"/>
      <c r="Y87" s="23"/>
      <c r="Z87" s="23"/>
      <c r="AA87" s="23"/>
      <c r="AB87" s="23"/>
      <c r="AC87" s="23"/>
      <c r="AD87" s="23"/>
      <c r="AE87" s="23"/>
    </row>
    <row r="88" spans="1:31" s="104" customFormat="1" ht="15">
      <c r="A88" s="100"/>
      <c r="B88" s="101"/>
      <c r="C88" s="100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23"/>
      <c r="Y88" s="23"/>
      <c r="Z88" s="23"/>
      <c r="AA88" s="23"/>
      <c r="AB88" s="23"/>
      <c r="AC88" s="23"/>
      <c r="AD88" s="23"/>
      <c r="AE88" s="23"/>
    </row>
    <row r="89" spans="1:31" s="104" customFormat="1" ht="15">
      <c r="A89" s="100"/>
      <c r="B89" s="101"/>
      <c r="C89" s="100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23"/>
      <c r="Y89" s="23"/>
      <c r="Z89" s="23"/>
      <c r="AA89" s="23"/>
      <c r="AB89" s="23"/>
      <c r="AC89" s="23"/>
      <c r="AD89" s="23"/>
      <c r="AE89" s="23"/>
    </row>
    <row r="90" spans="1:31" s="104" customFormat="1" ht="15">
      <c r="A90" s="100"/>
      <c r="B90" s="101"/>
      <c r="C90" s="100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23"/>
      <c r="Y90" s="23"/>
      <c r="Z90" s="23"/>
      <c r="AA90" s="23"/>
      <c r="AB90" s="23"/>
      <c r="AC90" s="23"/>
      <c r="AD90" s="23"/>
      <c r="AE90" s="23"/>
    </row>
    <row r="91" spans="1:31" s="104" customFormat="1" ht="15">
      <c r="A91" s="100"/>
      <c r="B91" s="101"/>
      <c r="C91" s="100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23"/>
      <c r="Y91" s="23"/>
      <c r="Z91" s="23"/>
      <c r="AA91" s="23"/>
      <c r="AB91" s="23"/>
      <c r="AC91" s="23"/>
      <c r="AD91" s="23"/>
      <c r="AE91" s="23"/>
    </row>
    <row r="92" spans="1:31" s="104" customFormat="1" ht="15">
      <c r="A92" s="100"/>
      <c r="B92" s="101"/>
      <c r="C92" s="100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23"/>
      <c r="Y92" s="23"/>
      <c r="Z92" s="23"/>
      <c r="AA92" s="23"/>
      <c r="AB92" s="23"/>
      <c r="AC92" s="23"/>
      <c r="AD92" s="23"/>
      <c r="AE92" s="23"/>
    </row>
    <row r="93" spans="1:31" s="104" customFormat="1" ht="15">
      <c r="A93" s="100"/>
      <c r="B93" s="101"/>
      <c r="C93" s="100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23"/>
      <c r="Y93" s="23"/>
      <c r="Z93" s="23"/>
      <c r="AA93" s="23"/>
      <c r="AB93" s="23"/>
      <c r="AC93" s="23"/>
      <c r="AD93" s="23"/>
      <c r="AE93" s="23"/>
    </row>
    <row r="94" spans="1:31" s="104" customFormat="1" ht="15">
      <c r="A94" s="100"/>
      <c r="B94" s="101"/>
      <c r="C94" s="100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23"/>
      <c r="Y94" s="23"/>
      <c r="Z94" s="23"/>
      <c r="AA94" s="23"/>
      <c r="AB94" s="23"/>
      <c r="AC94" s="23"/>
      <c r="AD94" s="23"/>
      <c r="AE94" s="23"/>
    </row>
    <row r="95" spans="1:31" s="104" customFormat="1" ht="15">
      <c r="A95" s="100"/>
      <c r="B95" s="101"/>
      <c r="C95" s="100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23"/>
      <c r="Y95" s="23"/>
      <c r="Z95" s="23"/>
      <c r="AA95" s="23"/>
      <c r="AB95" s="23"/>
      <c r="AC95" s="23"/>
      <c r="AD95" s="23"/>
      <c r="AE95" s="23"/>
    </row>
    <row r="96" spans="1:31" s="104" customFormat="1" ht="15">
      <c r="A96" s="100"/>
      <c r="B96" s="101"/>
      <c r="C96" s="100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23"/>
      <c r="Y96" s="23"/>
      <c r="Z96" s="23"/>
      <c r="AA96" s="23"/>
      <c r="AB96" s="23"/>
      <c r="AC96" s="23"/>
      <c r="AD96" s="23"/>
      <c r="AE96" s="23"/>
    </row>
    <row r="97" spans="1:31" s="104" customFormat="1" ht="15">
      <c r="A97" s="100"/>
      <c r="B97" s="101"/>
      <c r="C97" s="100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23"/>
      <c r="Y97" s="23"/>
      <c r="Z97" s="23"/>
      <c r="AA97" s="23"/>
      <c r="AB97" s="23"/>
      <c r="AC97" s="23"/>
      <c r="AD97" s="23"/>
      <c r="AE97" s="23"/>
    </row>
    <row r="98" spans="1:31" s="104" customFormat="1" ht="15">
      <c r="A98" s="100"/>
      <c r="B98" s="101"/>
      <c r="C98" s="100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23"/>
      <c r="Y98" s="23"/>
      <c r="Z98" s="23"/>
      <c r="AA98" s="23"/>
      <c r="AB98" s="23"/>
      <c r="AC98" s="23"/>
      <c r="AD98" s="23"/>
      <c r="AE98" s="23"/>
    </row>
    <row r="99" spans="1:31" s="104" customFormat="1" ht="15">
      <c r="A99" s="100"/>
      <c r="B99" s="101"/>
      <c r="C99" s="100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23"/>
      <c r="Y99" s="23"/>
      <c r="Z99" s="23"/>
      <c r="AA99" s="23"/>
      <c r="AB99" s="23"/>
      <c r="AC99" s="23"/>
      <c r="AD99" s="23"/>
      <c r="AE99" s="23"/>
    </row>
    <row r="100" spans="1:31" s="104" customFormat="1" ht="15">
      <c r="A100" s="100"/>
      <c r="B100" s="101"/>
      <c r="C100" s="100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23"/>
      <c r="Y100" s="23"/>
      <c r="Z100" s="23"/>
      <c r="AA100" s="23"/>
      <c r="AB100" s="23"/>
      <c r="AC100" s="23"/>
      <c r="AD100" s="23"/>
      <c r="AE100" s="23"/>
    </row>
    <row r="101" spans="1:31" s="104" customFormat="1" ht="15">
      <c r="A101" s="100"/>
      <c r="B101" s="101"/>
      <c r="C101" s="100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23"/>
      <c r="Y101" s="23"/>
      <c r="Z101" s="23"/>
      <c r="AA101" s="23"/>
      <c r="AB101" s="23"/>
      <c r="AC101" s="23"/>
      <c r="AD101" s="23"/>
      <c r="AE101" s="23"/>
    </row>
    <row r="102" spans="1:31" s="104" customFormat="1" ht="15">
      <c r="A102" s="100"/>
      <c r="B102" s="101"/>
      <c r="C102" s="100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23"/>
      <c r="Y102" s="23"/>
      <c r="Z102" s="23"/>
      <c r="AA102" s="23"/>
      <c r="AB102" s="23"/>
      <c r="AC102" s="23"/>
      <c r="AD102" s="23"/>
      <c r="AE102" s="23"/>
    </row>
    <row r="103" spans="1:31" s="104" customFormat="1" ht="15">
      <c r="A103" s="100"/>
      <c r="B103" s="101"/>
      <c r="C103" s="100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23"/>
      <c r="Y103" s="23"/>
      <c r="Z103" s="23"/>
      <c r="AA103" s="23"/>
      <c r="AB103" s="23"/>
      <c r="AC103" s="23"/>
      <c r="AD103" s="23"/>
      <c r="AE103" s="23"/>
    </row>
    <row r="104" spans="1:31" s="104" customFormat="1" ht="15">
      <c r="A104" s="100"/>
      <c r="B104" s="101"/>
      <c r="C104" s="100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23"/>
      <c r="Y104" s="23"/>
      <c r="Z104" s="23"/>
      <c r="AA104" s="23"/>
      <c r="AB104" s="23"/>
      <c r="AC104" s="23"/>
      <c r="AD104" s="23"/>
      <c r="AE104" s="23"/>
    </row>
    <row r="105" spans="1:31" s="104" customFormat="1" ht="15">
      <c r="A105" s="100"/>
      <c r="B105" s="101"/>
      <c r="C105" s="100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23"/>
      <c r="Y105" s="23"/>
      <c r="Z105" s="23"/>
      <c r="AA105" s="23"/>
      <c r="AB105" s="23"/>
      <c r="AC105" s="23"/>
      <c r="AD105" s="23"/>
      <c r="AE105" s="23"/>
    </row>
    <row r="106" spans="1:31" s="104" customFormat="1" ht="15">
      <c r="A106" s="100"/>
      <c r="B106" s="101"/>
      <c r="C106" s="100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23"/>
      <c r="Y106" s="23"/>
      <c r="Z106" s="23"/>
      <c r="AA106" s="23"/>
      <c r="AB106" s="23"/>
      <c r="AC106" s="23"/>
      <c r="AD106" s="23"/>
      <c r="AE106" s="23"/>
    </row>
    <row r="107" spans="1:31" s="104" customFormat="1" ht="15">
      <c r="A107" s="100"/>
      <c r="B107" s="101"/>
      <c r="C107" s="100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23"/>
      <c r="Y107" s="23"/>
      <c r="Z107" s="23"/>
      <c r="AA107" s="23"/>
      <c r="AB107" s="23"/>
      <c r="AC107" s="23"/>
      <c r="AD107" s="23"/>
      <c r="AE107" s="23"/>
    </row>
    <row r="108" spans="1:31" s="104" customFormat="1" ht="15">
      <c r="A108" s="100"/>
      <c r="B108" s="101"/>
      <c r="C108" s="100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23"/>
      <c r="Y108" s="23"/>
      <c r="Z108" s="23"/>
      <c r="AA108" s="23"/>
      <c r="AB108" s="23"/>
      <c r="AC108" s="23"/>
      <c r="AD108" s="23"/>
      <c r="AE108" s="23"/>
    </row>
    <row r="109" spans="1:31" s="104" customFormat="1" ht="15">
      <c r="A109" s="100"/>
      <c r="B109" s="101"/>
      <c r="C109" s="100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23"/>
      <c r="Y109" s="23"/>
      <c r="Z109" s="23"/>
      <c r="AA109" s="23"/>
      <c r="AB109" s="23"/>
      <c r="AC109" s="23"/>
      <c r="AD109" s="23"/>
      <c r="AE109" s="23"/>
    </row>
    <row r="110" spans="1:31" s="104" customFormat="1" ht="15">
      <c r="A110" s="100"/>
      <c r="B110" s="101"/>
      <c r="C110" s="100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23"/>
      <c r="Y110" s="23"/>
      <c r="Z110" s="23"/>
      <c r="AA110" s="23"/>
      <c r="AB110" s="23"/>
      <c r="AC110" s="23"/>
      <c r="AD110" s="23"/>
      <c r="AE110" s="23"/>
    </row>
    <row r="111" spans="1:31" s="104" customFormat="1" ht="15">
      <c r="A111" s="100"/>
      <c r="B111" s="101"/>
      <c r="C111" s="100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23"/>
      <c r="Y111" s="23"/>
      <c r="Z111" s="23"/>
      <c r="AA111" s="23"/>
      <c r="AB111" s="23"/>
      <c r="AC111" s="23"/>
      <c r="AD111" s="23"/>
      <c r="AE111" s="23"/>
    </row>
    <row r="112" spans="1:31" s="104" customFormat="1" ht="15">
      <c r="A112" s="100"/>
      <c r="B112" s="101"/>
      <c r="C112" s="100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23"/>
      <c r="Y112" s="23"/>
      <c r="Z112" s="23"/>
      <c r="AA112" s="23"/>
      <c r="AB112" s="23"/>
      <c r="AC112" s="23"/>
      <c r="AD112" s="23"/>
      <c r="AE112" s="23"/>
    </row>
    <row r="113" spans="1:31" s="104" customFormat="1" ht="15">
      <c r="A113" s="100"/>
      <c r="B113" s="101"/>
      <c r="C113" s="100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23"/>
      <c r="Y113" s="23"/>
      <c r="Z113" s="23"/>
      <c r="AA113" s="23"/>
      <c r="AB113" s="23"/>
      <c r="AC113" s="23"/>
      <c r="AD113" s="23"/>
      <c r="AE113" s="23"/>
    </row>
    <row r="114" spans="1:31" s="104" customFormat="1" ht="15">
      <c r="A114" s="100"/>
      <c r="B114" s="101"/>
      <c r="C114" s="100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23"/>
      <c r="Y114" s="23"/>
      <c r="Z114" s="23"/>
      <c r="AA114" s="23"/>
      <c r="AB114" s="23"/>
      <c r="AC114" s="23"/>
      <c r="AD114" s="23"/>
      <c r="AE114" s="23"/>
    </row>
    <row r="115" spans="1:31" s="104" customFormat="1" ht="15">
      <c r="A115" s="100"/>
      <c r="B115" s="101"/>
      <c r="C115" s="100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23"/>
      <c r="Y115" s="23"/>
      <c r="Z115" s="23"/>
      <c r="AA115" s="23"/>
      <c r="AB115" s="23"/>
      <c r="AC115" s="23"/>
      <c r="AD115" s="23"/>
      <c r="AE115" s="23"/>
    </row>
    <row r="116" spans="1:31" s="104" customFormat="1" ht="15">
      <c r="A116" s="100"/>
      <c r="B116" s="101"/>
      <c r="C116" s="100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23"/>
      <c r="Y116" s="23"/>
      <c r="Z116" s="23"/>
      <c r="AA116" s="23"/>
      <c r="AB116" s="23"/>
      <c r="AC116" s="23"/>
      <c r="AD116" s="23"/>
      <c r="AE116" s="23"/>
    </row>
    <row r="117" spans="1:31" s="104" customFormat="1" ht="15">
      <c r="A117" s="100"/>
      <c r="B117" s="101"/>
      <c r="C117" s="100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23"/>
      <c r="Y117" s="23"/>
      <c r="Z117" s="23"/>
      <c r="AA117" s="23"/>
      <c r="AB117" s="23"/>
      <c r="AC117" s="23"/>
      <c r="AD117" s="23"/>
      <c r="AE117" s="23"/>
    </row>
    <row r="118" spans="1:31" s="104" customFormat="1" ht="15">
      <c r="A118" s="100"/>
      <c r="B118" s="101"/>
      <c r="C118" s="100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23"/>
      <c r="Y118" s="23"/>
      <c r="Z118" s="23"/>
      <c r="AA118" s="23"/>
      <c r="AB118" s="23"/>
      <c r="AC118" s="23"/>
      <c r="AD118" s="23"/>
      <c r="AE118" s="23"/>
    </row>
    <row r="119" spans="1:31" s="104" customFormat="1" ht="15">
      <c r="A119" s="100"/>
      <c r="B119" s="101"/>
      <c r="C119" s="100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23"/>
      <c r="Y119" s="23"/>
      <c r="Z119" s="23"/>
      <c r="AA119" s="23"/>
      <c r="AB119" s="23"/>
      <c r="AC119" s="23"/>
      <c r="AD119" s="23"/>
      <c r="AE119" s="23"/>
    </row>
    <row r="120" spans="1:31" s="104" customFormat="1" ht="15">
      <c r="A120" s="100"/>
      <c r="B120" s="101"/>
      <c r="C120" s="100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23"/>
      <c r="Y120" s="23"/>
      <c r="Z120" s="23"/>
      <c r="AA120" s="23"/>
      <c r="AB120" s="23"/>
      <c r="AC120" s="23"/>
      <c r="AD120" s="23"/>
      <c r="AE120" s="23"/>
    </row>
    <row r="121" spans="1:31" s="104" customFormat="1" ht="15">
      <c r="A121" s="100"/>
      <c r="B121" s="101"/>
      <c r="C121" s="100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23"/>
      <c r="Y121" s="23"/>
      <c r="Z121" s="23"/>
      <c r="AA121" s="23"/>
      <c r="AB121" s="23"/>
      <c r="AC121" s="23"/>
      <c r="AD121" s="23"/>
      <c r="AE121" s="23"/>
    </row>
    <row r="122" spans="1:31" s="104" customFormat="1" ht="15">
      <c r="A122" s="100"/>
      <c r="B122" s="101"/>
      <c r="C122" s="100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23"/>
      <c r="Y122" s="23"/>
      <c r="Z122" s="23"/>
      <c r="AA122" s="23"/>
      <c r="AB122" s="23"/>
      <c r="AC122" s="23"/>
      <c r="AD122" s="23"/>
      <c r="AE122" s="23"/>
    </row>
    <row r="123" spans="1:31" s="104" customFormat="1" ht="15">
      <c r="A123" s="100"/>
      <c r="B123" s="101"/>
      <c r="C123" s="100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23"/>
      <c r="Y123" s="23"/>
      <c r="Z123" s="23"/>
      <c r="AA123" s="23"/>
      <c r="AB123" s="23"/>
      <c r="AC123" s="23"/>
      <c r="AD123" s="23"/>
      <c r="AE123" s="23"/>
    </row>
    <row r="124" spans="1:31" s="104" customFormat="1" ht="15">
      <c r="A124" s="100"/>
      <c r="B124" s="101"/>
      <c r="C124" s="100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23"/>
      <c r="Y124" s="23"/>
      <c r="Z124" s="23"/>
      <c r="AA124" s="23"/>
      <c r="AB124" s="23"/>
      <c r="AC124" s="23"/>
      <c r="AD124" s="23"/>
      <c r="AE124" s="23"/>
    </row>
    <row r="125" spans="1:31" s="104" customFormat="1" ht="15">
      <c r="A125" s="100"/>
      <c r="B125" s="101"/>
      <c r="C125" s="100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23"/>
      <c r="Y125" s="23"/>
      <c r="Z125" s="23"/>
      <c r="AA125" s="23"/>
      <c r="AB125" s="23"/>
      <c r="AC125" s="23"/>
      <c r="AD125" s="23"/>
      <c r="AE125" s="23"/>
    </row>
    <row r="126" spans="1:31" s="104" customFormat="1" ht="15">
      <c r="A126" s="100"/>
      <c r="B126" s="101"/>
      <c r="C126" s="100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23"/>
      <c r="Y126" s="23"/>
      <c r="Z126" s="23"/>
      <c r="AA126" s="23"/>
      <c r="AB126" s="23"/>
      <c r="AC126" s="23"/>
      <c r="AD126" s="23"/>
      <c r="AE126" s="23"/>
    </row>
    <row r="127" spans="1:31" s="104" customFormat="1" ht="15">
      <c r="A127" s="100"/>
      <c r="B127" s="101"/>
      <c r="C127" s="100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23"/>
      <c r="Y127" s="23"/>
      <c r="Z127" s="23"/>
      <c r="AA127" s="23"/>
      <c r="AB127" s="23"/>
      <c r="AC127" s="23"/>
      <c r="AD127" s="23"/>
      <c r="AE127" s="23"/>
    </row>
    <row r="128" spans="1:31" s="104" customFormat="1" ht="15">
      <c r="A128" s="100"/>
      <c r="B128" s="101"/>
      <c r="C128" s="100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23"/>
      <c r="Y128" s="23"/>
      <c r="Z128" s="23"/>
      <c r="AA128" s="23"/>
      <c r="AB128" s="23"/>
      <c r="AC128" s="23"/>
      <c r="AD128" s="23"/>
      <c r="AE128" s="23"/>
    </row>
    <row r="129" spans="1:31" s="104" customFormat="1" ht="15">
      <c r="A129" s="100"/>
      <c r="B129" s="101"/>
      <c r="C129" s="100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23"/>
      <c r="Y129" s="23"/>
      <c r="Z129" s="23"/>
      <c r="AA129" s="23"/>
      <c r="AB129" s="23"/>
      <c r="AC129" s="23"/>
      <c r="AD129" s="23"/>
      <c r="AE129" s="23"/>
    </row>
    <row r="130" spans="1:31" s="104" customFormat="1" ht="15">
      <c r="A130" s="100"/>
      <c r="B130" s="101"/>
      <c r="C130" s="100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23"/>
      <c r="Y130" s="23"/>
      <c r="Z130" s="23"/>
      <c r="AA130" s="23"/>
      <c r="AB130" s="23"/>
      <c r="AC130" s="23"/>
      <c r="AD130" s="23"/>
      <c r="AE130" s="23"/>
    </row>
    <row r="131" spans="1:31" s="104" customFormat="1" ht="15">
      <c r="A131" s="100"/>
      <c r="B131" s="101"/>
      <c r="C131" s="100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23"/>
      <c r="Y131" s="23"/>
      <c r="Z131" s="23"/>
      <c r="AA131" s="23"/>
      <c r="AB131" s="23"/>
      <c r="AC131" s="23"/>
      <c r="AD131" s="23"/>
      <c r="AE131" s="23"/>
    </row>
    <row r="132" spans="1:31" s="104" customFormat="1" ht="15">
      <c r="A132" s="100"/>
      <c r="B132" s="101"/>
      <c r="C132" s="100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23"/>
      <c r="Y132" s="23"/>
      <c r="Z132" s="23"/>
      <c r="AA132" s="23"/>
      <c r="AB132" s="23"/>
      <c r="AC132" s="23"/>
      <c r="AD132" s="23"/>
      <c r="AE132" s="23"/>
    </row>
    <row r="133" spans="1:31" s="104" customFormat="1" ht="15">
      <c r="A133" s="100"/>
      <c r="B133" s="101"/>
      <c r="C133" s="100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23"/>
      <c r="Y133" s="23"/>
      <c r="Z133" s="23"/>
      <c r="AA133" s="23"/>
      <c r="AB133" s="23"/>
      <c r="AC133" s="23"/>
      <c r="AD133" s="23"/>
      <c r="AE133" s="23"/>
    </row>
    <row r="134" spans="1:31" s="104" customFormat="1" ht="15">
      <c r="A134" s="100"/>
      <c r="B134" s="101"/>
      <c r="C134" s="100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23"/>
      <c r="Y134" s="23"/>
      <c r="Z134" s="23"/>
      <c r="AA134" s="23"/>
      <c r="AB134" s="23"/>
      <c r="AC134" s="23"/>
      <c r="AD134" s="23"/>
      <c r="AE134" s="23"/>
    </row>
    <row r="135" spans="1:31" s="104" customFormat="1" ht="15">
      <c r="A135" s="100"/>
      <c r="B135" s="101"/>
      <c r="C135" s="100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23"/>
      <c r="Y135" s="23"/>
      <c r="Z135" s="23"/>
      <c r="AA135" s="23"/>
      <c r="AB135" s="23"/>
      <c r="AC135" s="23"/>
      <c r="AD135" s="23"/>
      <c r="AE135" s="23"/>
    </row>
    <row r="136" spans="1:31" s="104" customFormat="1" ht="15">
      <c r="A136" s="100"/>
      <c r="B136" s="101"/>
      <c r="C136" s="100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23"/>
      <c r="Y136" s="23"/>
      <c r="Z136" s="23"/>
      <c r="AA136" s="23"/>
      <c r="AB136" s="23"/>
      <c r="AC136" s="23"/>
      <c r="AD136" s="23"/>
      <c r="AE136" s="23"/>
    </row>
    <row r="137" spans="1:31" s="104" customFormat="1" ht="15">
      <c r="A137" s="100"/>
      <c r="B137" s="101"/>
      <c r="C137" s="100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23"/>
      <c r="Y137" s="23"/>
      <c r="Z137" s="23"/>
      <c r="AA137" s="23"/>
      <c r="AB137" s="23"/>
      <c r="AC137" s="23"/>
      <c r="AD137" s="23"/>
      <c r="AE137" s="23"/>
    </row>
    <row r="138" spans="1:31" s="104" customFormat="1" ht="15">
      <c r="A138" s="100"/>
      <c r="B138" s="101"/>
      <c r="C138" s="100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23"/>
      <c r="Y138" s="23"/>
      <c r="Z138" s="23"/>
      <c r="AA138" s="23"/>
      <c r="AB138" s="23"/>
      <c r="AC138" s="23"/>
      <c r="AD138" s="23"/>
      <c r="AE138" s="23"/>
    </row>
    <row r="139" spans="1:31" s="104" customFormat="1" ht="15">
      <c r="A139" s="100"/>
      <c r="B139" s="101"/>
      <c r="C139" s="100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23"/>
      <c r="Y139" s="23"/>
      <c r="Z139" s="23"/>
      <c r="AA139" s="23"/>
      <c r="AB139" s="23"/>
      <c r="AC139" s="23"/>
      <c r="AD139" s="23"/>
      <c r="AE139" s="23"/>
    </row>
    <row r="140" spans="1:31" s="104" customFormat="1" ht="15">
      <c r="A140" s="100"/>
      <c r="B140" s="101"/>
      <c r="C140" s="100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23"/>
      <c r="Y140" s="23"/>
      <c r="Z140" s="23"/>
      <c r="AA140" s="23"/>
      <c r="AB140" s="23"/>
      <c r="AC140" s="23"/>
      <c r="AD140" s="23"/>
      <c r="AE140" s="23"/>
    </row>
    <row r="141" spans="1:31" s="104" customFormat="1" ht="15">
      <c r="A141" s="100"/>
      <c r="B141" s="101"/>
      <c r="C141" s="100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23"/>
      <c r="Y141" s="23"/>
      <c r="Z141" s="23"/>
      <c r="AA141" s="23"/>
      <c r="AB141" s="23"/>
      <c r="AC141" s="23"/>
      <c r="AD141" s="23"/>
      <c r="AE141" s="23"/>
    </row>
    <row r="142" spans="1:31" s="104" customFormat="1" ht="15">
      <c r="A142" s="100"/>
      <c r="B142" s="101"/>
      <c r="C142" s="100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23"/>
      <c r="Y142" s="23"/>
      <c r="Z142" s="23"/>
      <c r="AA142" s="23"/>
      <c r="AB142" s="23"/>
      <c r="AC142" s="23"/>
      <c r="AD142" s="23"/>
      <c r="AE142" s="23"/>
    </row>
    <row r="143" spans="1:31" s="104" customFormat="1" ht="15">
      <c r="A143" s="100"/>
      <c r="B143" s="101"/>
      <c r="C143" s="100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23"/>
      <c r="Y143" s="23"/>
      <c r="Z143" s="23"/>
      <c r="AA143" s="23"/>
      <c r="AB143" s="23"/>
      <c r="AC143" s="23"/>
      <c r="AD143" s="23"/>
      <c r="AE143" s="23"/>
    </row>
    <row r="144" spans="1:31" s="104" customFormat="1" ht="15">
      <c r="A144" s="100"/>
      <c r="B144" s="101"/>
      <c r="C144" s="100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23"/>
      <c r="Y144" s="23"/>
      <c r="Z144" s="23"/>
      <c r="AA144" s="23"/>
      <c r="AB144" s="23"/>
      <c r="AC144" s="23"/>
      <c r="AD144" s="23"/>
      <c r="AE144" s="23"/>
    </row>
    <row r="145" spans="1:31" s="104" customFormat="1" ht="15">
      <c r="A145" s="100"/>
      <c r="B145" s="101"/>
      <c r="C145" s="100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23"/>
      <c r="Y145" s="23"/>
      <c r="Z145" s="23"/>
      <c r="AA145" s="23"/>
      <c r="AB145" s="23"/>
      <c r="AC145" s="23"/>
      <c r="AD145" s="23"/>
      <c r="AE145" s="23"/>
    </row>
    <row r="146" spans="1:31" s="104" customFormat="1" ht="15">
      <c r="A146" s="100"/>
      <c r="B146" s="101"/>
      <c r="C146" s="100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23"/>
      <c r="Y146" s="23"/>
      <c r="Z146" s="23"/>
      <c r="AA146" s="23"/>
      <c r="AB146" s="23"/>
      <c r="AC146" s="23"/>
      <c r="AD146" s="23"/>
      <c r="AE146" s="23"/>
    </row>
    <row r="147" spans="1:31" s="104" customFormat="1" ht="15">
      <c r="A147" s="100"/>
      <c r="B147" s="101"/>
      <c r="C147" s="100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23"/>
      <c r="Y147" s="23"/>
      <c r="Z147" s="23"/>
      <c r="AA147" s="23"/>
      <c r="AB147" s="23"/>
      <c r="AC147" s="23"/>
      <c r="AD147" s="23"/>
      <c r="AE147" s="23"/>
    </row>
    <row r="148" spans="1:31" s="104" customFormat="1" ht="15">
      <c r="A148" s="100"/>
      <c r="B148" s="101"/>
      <c r="C148" s="100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23"/>
      <c r="Y148" s="23"/>
      <c r="Z148" s="23"/>
      <c r="AA148" s="23"/>
      <c r="AB148" s="23"/>
      <c r="AC148" s="23"/>
      <c r="AD148" s="23"/>
      <c r="AE148" s="23"/>
    </row>
    <row r="149" spans="1:31" s="104" customFormat="1" ht="15">
      <c r="A149" s="100"/>
      <c r="B149" s="101"/>
      <c r="C149" s="100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23"/>
      <c r="Y149" s="23"/>
      <c r="Z149" s="23"/>
      <c r="AA149" s="23"/>
      <c r="AB149" s="23"/>
      <c r="AC149" s="23"/>
      <c r="AD149" s="23"/>
      <c r="AE149" s="23"/>
    </row>
    <row r="150" spans="1:31" s="104" customFormat="1" ht="15">
      <c r="A150" s="100"/>
      <c r="B150" s="101"/>
      <c r="C150" s="100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23"/>
      <c r="Y150" s="23"/>
      <c r="Z150" s="23"/>
      <c r="AA150" s="23"/>
      <c r="AB150" s="23"/>
      <c r="AC150" s="23"/>
      <c r="AD150" s="23"/>
      <c r="AE150" s="23"/>
    </row>
    <row r="151" spans="1:31" s="104" customFormat="1" ht="15">
      <c r="A151" s="100"/>
      <c r="B151" s="101"/>
      <c r="C151" s="100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23"/>
      <c r="Y151" s="23"/>
      <c r="Z151" s="23"/>
      <c r="AA151" s="23"/>
      <c r="AB151" s="23"/>
      <c r="AC151" s="23"/>
      <c r="AD151" s="23"/>
      <c r="AE151" s="23"/>
    </row>
    <row r="152" spans="1:31" s="104" customFormat="1" ht="15">
      <c r="A152" s="100"/>
      <c r="B152" s="101"/>
      <c r="C152" s="100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23"/>
      <c r="Y152" s="23"/>
      <c r="Z152" s="23"/>
      <c r="AA152" s="23"/>
      <c r="AB152" s="23"/>
      <c r="AC152" s="23"/>
      <c r="AD152" s="23"/>
      <c r="AE152" s="23"/>
    </row>
    <row r="153" spans="1:31" s="104" customFormat="1" ht="15">
      <c r="A153" s="100"/>
      <c r="B153" s="101"/>
      <c r="C153" s="100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23"/>
      <c r="Y153" s="23"/>
      <c r="Z153" s="23"/>
      <c r="AA153" s="23"/>
      <c r="AB153" s="23"/>
      <c r="AC153" s="23"/>
      <c r="AD153" s="23"/>
      <c r="AE153" s="23"/>
    </row>
    <row r="154" spans="1:31" s="104" customFormat="1" ht="15">
      <c r="A154" s="100"/>
      <c r="B154" s="101"/>
      <c r="C154" s="100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23"/>
      <c r="Y154" s="23"/>
      <c r="Z154" s="23"/>
      <c r="AA154" s="23"/>
      <c r="AB154" s="23"/>
      <c r="AC154" s="23"/>
      <c r="AD154" s="23"/>
      <c r="AE154" s="23"/>
    </row>
    <row r="155" spans="1:31" s="104" customFormat="1" ht="15">
      <c r="A155" s="100"/>
      <c r="B155" s="101"/>
      <c r="C155" s="100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23"/>
      <c r="Y155" s="23"/>
      <c r="Z155" s="23"/>
      <c r="AA155" s="23"/>
      <c r="AB155" s="23"/>
      <c r="AC155" s="23"/>
      <c r="AD155" s="23"/>
      <c r="AE155" s="23"/>
    </row>
    <row r="156" spans="1:31" s="104" customFormat="1" ht="15">
      <c r="A156" s="100"/>
      <c r="B156" s="101"/>
      <c r="C156" s="100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23"/>
      <c r="Y156" s="23"/>
      <c r="Z156" s="23"/>
      <c r="AA156" s="23"/>
      <c r="AB156" s="23"/>
      <c r="AC156" s="23"/>
      <c r="AD156" s="23"/>
      <c r="AE156" s="23"/>
    </row>
    <row r="157" spans="1:31" s="104" customFormat="1" ht="15">
      <c r="A157" s="100"/>
      <c r="B157" s="101"/>
      <c r="C157" s="100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23"/>
      <c r="Y157" s="23"/>
      <c r="Z157" s="23"/>
      <c r="AA157" s="23"/>
      <c r="AB157" s="23"/>
      <c r="AC157" s="23"/>
      <c r="AD157" s="23"/>
      <c r="AE157" s="23"/>
    </row>
    <row r="158" spans="1:31" s="104" customFormat="1" ht="15">
      <c r="A158" s="100"/>
      <c r="B158" s="101"/>
      <c r="C158" s="100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23"/>
      <c r="Y158" s="23"/>
      <c r="Z158" s="23"/>
      <c r="AA158" s="23"/>
      <c r="AB158" s="23"/>
      <c r="AC158" s="23"/>
      <c r="AD158" s="23"/>
      <c r="AE158" s="23"/>
    </row>
    <row r="159" spans="1:31" s="104" customFormat="1" ht="15">
      <c r="A159" s="100"/>
      <c r="B159" s="101"/>
      <c r="C159" s="100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23"/>
      <c r="Y159" s="23"/>
      <c r="Z159" s="23"/>
      <c r="AA159" s="23"/>
      <c r="AB159" s="23"/>
      <c r="AC159" s="23"/>
      <c r="AD159" s="23"/>
      <c r="AE159" s="23"/>
    </row>
    <row r="160" spans="1:31" s="104" customFormat="1" ht="15">
      <c r="A160" s="100"/>
      <c r="B160" s="101"/>
      <c r="C160" s="100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23"/>
      <c r="Y160" s="23"/>
      <c r="Z160" s="23"/>
      <c r="AA160" s="23"/>
      <c r="AB160" s="23"/>
      <c r="AC160" s="23"/>
      <c r="AD160" s="23"/>
      <c r="AE160" s="23"/>
    </row>
    <row r="161" spans="1:31" s="104" customFormat="1" ht="15">
      <c r="A161" s="100"/>
      <c r="B161" s="101"/>
      <c r="C161" s="100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23"/>
      <c r="Y161" s="23"/>
      <c r="Z161" s="23"/>
      <c r="AA161" s="23"/>
      <c r="AB161" s="23"/>
      <c r="AC161" s="23"/>
      <c r="AD161" s="23"/>
      <c r="AE161" s="23"/>
    </row>
    <row r="162" spans="1:31" s="104" customFormat="1" ht="15">
      <c r="A162" s="100"/>
      <c r="B162" s="101"/>
      <c r="C162" s="100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23"/>
      <c r="Y162" s="23"/>
      <c r="Z162" s="23"/>
      <c r="AA162" s="23"/>
      <c r="AB162" s="23"/>
      <c r="AC162" s="23"/>
      <c r="AD162" s="23"/>
      <c r="AE162" s="23"/>
    </row>
    <row r="163" spans="1:31" s="104" customFormat="1" ht="15">
      <c r="A163" s="100"/>
      <c r="B163" s="101"/>
      <c r="C163" s="100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23"/>
      <c r="Y163" s="23"/>
      <c r="Z163" s="23"/>
      <c r="AA163" s="23"/>
      <c r="AB163" s="23"/>
      <c r="AC163" s="23"/>
      <c r="AD163" s="23"/>
      <c r="AE163" s="23"/>
    </row>
    <row r="164" spans="1:31" s="104" customFormat="1" ht="15">
      <c r="A164" s="100"/>
      <c r="B164" s="101"/>
      <c r="C164" s="100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23"/>
      <c r="Y164" s="23"/>
      <c r="Z164" s="23"/>
      <c r="AA164" s="23"/>
      <c r="AB164" s="23"/>
      <c r="AC164" s="23"/>
      <c r="AD164" s="23"/>
      <c r="AE164" s="23"/>
    </row>
    <row r="165" spans="1:31" s="104" customFormat="1" ht="15">
      <c r="A165" s="100"/>
      <c r="B165" s="101"/>
      <c r="C165" s="100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23"/>
      <c r="Y165" s="23"/>
      <c r="Z165" s="23"/>
      <c r="AA165" s="23"/>
      <c r="AB165" s="23"/>
      <c r="AC165" s="23"/>
      <c r="AD165" s="23"/>
      <c r="AE165" s="23"/>
    </row>
    <row r="166" spans="1:31" s="104" customFormat="1" ht="15">
      <c r="A166" s="100"/>
      <c r="B166" s="101"/>
      <c r="C166" s="100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23"/>
      <c r="Y166" s="23"/>
      <c r="Z166" s="23"/>
      <c r="AA166" s="23"/>
      <c r="AB166" s="23"/>
      <c r="AC166" s="23"/>
      <c r="AD166" s="23"/>
      <c r="AE166" s="23"/>
    </row>
    <row r="167" spans="1:31" s="104" customFormat="1" ht="15">
      <c r="A167" s="100"/>
      <c r="B167" s="101"/>
      <c r="C167" s="100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23"/>
      <c r="Y167" s="23"/>
      <c r="Z167" s="23"/>
      <c r="AA167" s="23"/>
      <c r="AB167" s="23"/>
      <c r="AC167" s="23"/>
      <c r="AD167" s="23"/>
      <c r="AE167" s="23"/>
    </row>
    <row r="168" spans="1:31" s="104" customFormat="1" ht="15">
      <c r="A168" s="100"/>
      <c r="B168" s="101"/>
      <c r="C168" s="100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23"/>
      <c r="Y168" s="23"/>
      <c r="Z168" s="23"/>
      <c r="AA168" s="23"/>
      <c r="AB168" s="23"/>
      <c r="AC168" s="23"/>
      <c r="AD168" s="23"/>
      <c r="AE168" s="23"/>
    </row>
    <row r="169" spans="1:31" s="104" customFormat="1" ht="15">
      <c r="A169" s="100"/>
      <c r="B169" s="101"/>
      <c r="C169" s="100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23"/>
      <c r="Y169" s="23"/>
      <c r="Z169" s="23"/>
      <c r="AA169" s="23"/>
      <c r="AB169" s="23"/>
      <c r="AC169" s="23"/>
      <c r="AD169" s="23"/>
      <c r="AE169" s="23"/>
    </row>
    <row r="170" spans="1:31" s="104" customFormat="1" ht="15">
      <c r="A170" s="100"/>
      <c r="B170" s="101"/>
      <c r="C170" s="100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23"/>
      <c r="Y170" s="23"/>
      <c r="Z170" s="23"/>
      <c r="AA170" s="23"/>
      <c r="AB170" s="23"/>
      <c r="AC170" s="23"/>
      <c r="AD170" s="23"/>
      <c r="AE170" s="23"/>
    </row>
    <row r="171" spans="1:31" s="104" customFormat="1" ht="15">
      <c r="A171" s="100"/>
      <c r="B171" s="101"/>
      <c r="C171" s="100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23"/>
      <c r="Y171" s="23"/>
      <c r="Z171" s="23"/>
      <c r="AA171" s="23"/>
      <c r="AB171" s="23"/>
      <c r="AC171" s="23"/>
      <c r="AD171" s="23"/>
      <c r="AE171" s="23"/>
    </row>
    <row r="172" spans="1:31" s="104" customFormat="1" ht="15">
      <c r="A172" s="100"/>
      <c r="B172" s="101"/>
      <c r="C172" s="100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23"/>
      <c r="Y172" s="23"/>
      <c r="Z172" s="23"/>
      <c r="AA172" s="23"/>
      <c r="AB172" s="23"/>
      <c r="AC172" s="23"/>
      <c r="AD172" s="23"/>
      <c r="AE172" s="23"/>
    </row>
  </sheetData>
  <mergeCells count="43">
    <mergeCell ref="N6:O8"/>
    <mergeCell ref="A4:AB4"/>
    <mergeCell ref="A5:A8"/>
    <mergeCell ref="B5:B8"/>
    <mergeCell ref="C5:C8"/>
    <mergeCell ref="D5:D8"/>
    <mergeCell ref="E5:X5"/>
    <mergeCell ref="Y5:Y8"/>
    <mergeCell ref="Z5:Z8"/>
    <mergeCell ref="AA5:AA8"/>
    <mergeCell ref="AB5:AB8"/>
    <mergeCell ref="E6:E8"/>
    <mergeCell ref="F6:G6"/>
    <mergeCell ref="H6:I6"/>
    <mergeCell ref="J6:K6"/>
    <mergeCell ref="L6:M8"/>
    <mergeCell ref="W6:W8"/>
    <mergeCell ref="X6:X8"/>
    <mergeCell ref="F7:F8"/>
    <mergeCell ref="G7:G8"/>
    <mergeCell ref="H7:H8"/>
    <mergeCell ref="I7:I8"/>
    <mergeCell ref="J7:J8"/>
    <mergeCell ref="K7:K8"/>
    <mergeCell ref="Q7:Q8"/>
    <mergeCell ref="R7:R8"/>
    <mergeCell ref="P6:P8"/>
    <mergeCell ref="Q6:R6"/>
    <mergeCell ref="S6:S8"/>
    <mergeCell ref="T6:T8"/>
    <mergeCell ref="U6:U8"/>
    <mergeCell ref="V6:V8"/>
    <mergeCell ref="L30:M30"/>
    <mergeCell ref="P30:S30"/>
    <mergeCell ref="A10:AB10"/>
    <mergeCell ref="A15:B15"/>
    <mergeCell ref="L18:M18"/>
    <mergeCell ref="P18:S18"/>
    <mergeCell ref="A21:AB21"/>
    <mergeCell ref="A26:B26"/>
    <mergeCell ref="B29:C29"/>
    <mergeCell ref="L29:M29"/>
    <mergeCell ref="P29:S29"/>
  </mergeCells>
  <printOptions horizontalCentered="1"/>
  <pageMargins left="0" right="0" top="0.78740157480314965" bottom="0" header="0.51181102362204722" footer="0.51181102362204722"/>
  <pageSetup paperSize="9" scale="69" orientation="landscape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B1" sqref="B1"/>
    </sheetView>
  </sheetViews>
  <sheetFormatPr defaultRowHeight="18.75"/>
  <cols>
    <col min="1" max="1" width="9.140625" style="192" customWidth="1"/>
    <col min="2" max="2" width="23.7109375" style="192" customWidth="1"/>
    <col min="3" max="3" width="18.5703125" style="192" customWidth="1"/>
    <col min="4" max="4" width="21" style="192" customWidth="1"/>
    <col min="5" max="5" width="18.5703125" style="192" customWidth="1"/>
    <col min="6" max="6" width="12.85546875" style="192" customWidth="1"/>
    <col min="7" max="7" width="19.7109375" style="192" customWidth="1"/>
    <col min="8" max="16384" width="9.140625" style="192"/>
  </cols>
  <sheetData>
    <row r="1" spans="1:9">
      <c r="A1" s="191"/>
      <c r="B1" s="191"/>
      <c r="C1" s="191"/>
      <c r="D1" s="191"/>
      <c r="E1" s="191"/>
      <c r="F1" s="191"/>
      <c r="G1" s="158" t="s">
        <v>262</v>
      </c>
    </row>
    <row r="2" spans="1:9">
      <c r="A2" s="191"/>
      <c r="B2" s="191"/>
      <c r="C2" s="191"/>
      <c r="D2" s="191"/>
      <c r="E2" s="191"/>
      <c r="F2" s="191"/>
      <c r="G2" s="158"/>
    </row>
    <row r="3" spans="1:9">
      <c r="A3" s="191"/>
      <c r="B3" s="451" t="s">
        <v>243</v>
      </c>
      <c r="C3" s="451"/>
      <c r="D3" s="451"/>
      <c r="E3" s="451"/>
      <c r="F3" s="451"/>
      <c r="G3" s="191"/>
      <c r="H3" s="191"/>
      <c r="I3" s="191"/>
    </row>
    <row r="4" spans="1:9">
      <c r="A4" s="191"/>
      <c r="B4" s="148"/>
      <c r="C4" s="148"/>
      <c r="D4" s="148"/>
      <c r="E4" s="148"/>
      <c r="F4" s="148"/>
      <c r="G4" s="191"/>
      <c r="H4" s="191"/>
      <c r="I4" s="191"/>
    </row>
    <row r="5" spans="1:9" ht="19.5" thickBot="1">
      <c r="A5" s="191"/>
      <c r="B5" s="191"/>
      <c r="C5" s="191"/>
      <c r="D5" s="191"/>
      <c r="E5" s="191"/>
      <c r="F5" s="191"/>
      <c r="G5" s="191"/>
      <c r="H5" s="191"/>
      <c r="I5" s="191"/>
    </row>
    <row r="6" spans="1:9" ht="57" thickBot="1">
      <c r="A6" s="452" t="s">
        <v>211</v>
      </c>
      <c r="B6" s="453"/>
      <c r="C6" s="241" t="s">
        <v>212</v>
      </c>
      <c r="D6" s="242" t="s">
        <v>213</v>
      </c>
      <c r="E6" s="243" t="s">
        <v>214</v>
      </c>
      <c r="F6" s="244" t="s">
        <v>175</v>
      </c>
      <c r="G6" s="244" t="s">
        <v>215</v>
      </c>
      <c r="H6" s="191"/>
      <c r="I6" s="191"/>
    </row>
    <row r="7" spans="1:9" ht="33" customHeight="1">
      <c r="A7" s="444" t="s">
        <v>216</v>
      </c>
      <c r="B7" s="445"/>
      <c r="C7" s="245">
        <v>2</v>
      </c>
      <c r="D7" s="246">
        <v>10</v>
      </c>
      <c r="E7" s="246">
        <v>2.73</v>
      </c>
      <c r="F7" s="246">
        <f>(E7+D7)*12</f>
        <v>152.76</v>
      </c>
      <c r="G7" s="247">
        <f>F7*C7</f>
        <v>305.52</v>
      </c>
      <c r="H7" s="191"/>
      <c r="I7" s="191"/>
    </row>
    <row r="8" spans="1:9" ht="31.5" customHeight="1" thickBot="1">
      <c r="A8" s="446" t="s">
        <v>217</v>
      </c>
      <c r="B8" s="447"/>
      <c r="C8" s="248">
        <v>6</v>
      </c>
      <c r="D8" s="249">
        <v>10</v>
      </c>
      <c r="E8" s="249">
        <v>2.73</v>
      </c>
      <c r="F8" s="249">
        <f>(E8+D8)*12</f>
        <v>152.76</v>
      </c>
      <c r="G8" s="250">
        <f>F8*C8</f>
        <v>916.56</v>
      </c>
      <c r="H8" s="191"/>
      <c r="I8" s="191"/>
    </row>
    <row r="9" spans="1:9" ht="19.5" thickBot="1">
      <c r="A9" s="448" t="s">
        <v>25</v>
      </c>
      <c r="B9" s="449"/>
      <c r="C9" s="449"/>
      <c r="D9" s="449"/>
      <c r="E9" s="449"/>
      <c r="F9" s="450"/>
      <c r="G9" s="251">
        <f>SUM(G7:G8)</f>
        <v>1222.08</v>
      </c>
      <c r="H9" s="191"/>
      <c r="I9" s="191"/>
    </row>
    <row r="10" spans="1:9">
      <c r="A10" s="191"/>
      <c r="B10" s="191"/>
      <c r="C10" s="191"/>
      <c r="D10" s="191"/>
      <c r="E10" s="191"/>
      <c r="F10" s="191"/>
      <c r="G10" s="191"/>
      <c r="H10" s="191"/>
      <c r="I10" s="191"/>
    </row>
    <row r="11" spans="1:9">
      <c r="A11" s="191"/>
      <c r="B11" s="191"/>
      <c r="C11" s="191"/>
      <c r="D11" s="191"/>
      <c r="E11" s="191"/>
      <c r="F11" s="191"/>
      <c r="G11" s="191"/>
      <c r="H11" s="191"/>
      <c r="I11" s="191"/>
    </row>
    <row r="12" spans="1:9">
      <c r="A12" s="191"/>
      <c r="B12" s="191"/>
      <c r="C12" s="191"/>
      <c r="D12" s="191"/>
      <c r="E12" s="191"/>
      <c r="F12" s="191"/>
      <c r="G12" s="191"/>
      <c r="H12" s="191"/>
      <c r="I12" s="191"/>
    </row>
    <row r="13" spans="1:9">
      <c r="A13" s="191"/>
      <c r="B13" s="191"/>
      <c r="C13" s="191"/>
      <c r="D13" s="191"/>
      <c r="E13" s="191"/>
      <c r="F13" s="191"/>
      <c r="G13" s="191"/>
      <c r="H13" s="191"/>
      <c r="I13" s="191"/>
    </row>
    <row r="14" spans="1:9">
      <c r="A14" s="191"/>
      <c r="B14" s="191"/>
      <c r="C14" s="191"/>
      <c r="D14" s="191"/>
      <c r="E14" s="191"/>
      <c r="F14" s="191"/>
      <c r="G14" s="191"/>
      <c r="H14" s="191"/>
      <c r="I14" s="191"/>
    </row>
    <row r="15" spans="1:9">
      <c r="A15" s="191"/>
      <c r="B15" s="191"/>
      <c r="C15" s="191"/>
      <c r="D15" s="191"/>
      <c r="E15" s="191"/>
      <c r="F15" s="191"/>
      <c r="G15" s="191"/>
      <c r="H15" s="191"/>
      <c r="I15" s="191"/>
    </row>
    <row r="16" spans="1:9">
      <c r="A16" s="191"/>
      <c r="B16" s="191"/>
      <c r="C16" s="191"/>
      <c r="D16" s="191"/>
      <c r="E16" s="191"/>
      <c r="F16" s="191"/>
      <c r="G16" s="191"/>
      <c r="H16" s="191"/>
      <c r="I16" s="191"/>
    </row>
    <row r="17" spans="1:9">
      <c r="A17" s="191"/>
      <c r="B17" s="191"/>
      <c r="C17" s="191"/>
      <c r="D17" s="191"/>
      <c r="E17" s="191"/>
      <c r="F17" s="191"/>
      <c r="G17" s="191"/>
      <c r="H17" s="191"/>
      <c r="I17" s="191"/>
    </row>
    <row r="18" spans="1:9">
      <c r="A18" s="191"/>
      <c r="B18" s="191"/>
      <c r="C18" s="191"/>
      <c r="D18" s="191"/>
      <c r="E18" s="191"/>
      <c r="F18" s="191"/>
      <c r="G18" s="191"/>
      <c r="H18" s="191"/>
      <c r="I18" s="191"/>
    </row>
    <row r="19" spans="1:9">
      <c r="A19" s="191"/>
      <c r="B19" s="191"/>
      <c r="C19" s="191"/>
      <c r="D19" s="191"/>
      <c r="E19" s="191"/>
      <c r="F19" s="191"/>
      <c r="G19" s="191"/>
      <c r="H19" s="191"/>
      <c r="I19" s="191"/>
    </row>
  </sheetData>
  <mergeCells count="5">
    <mergeCell ref="A7:B7"/>
    <mergeCell ref="A8:B8"/>
    <mergeCell ref="A9:F9"/>
    <mergeCell ref="B3:F3"/>
    <mergeCell ref="A6:B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7"/>
  <sheetViews>
    <sheetView topLeftCell="I32" zoomScale="85" zoomScaleNormal="85" workbookViewId="0">
      <selection activeCell="N30" sqref="N30"/>
    </sheetView>
  </sheetViews>
  <sheetFormatPr defaultRowHeight="18.75"/>
  <cols>
    <col min="1" max="1" width="15.5703125" style="262" hidden="1" customWidth="1"/>
    <col min="2" max="2" width="17.85546875" style="262" hidden="1" customWidth="1"/>
    <col min="3" max="3" width="17.28515625" style="262" hidden="1" customWidth="1"/>
    <col min="4" max="4" width="17.140625" style="262" hidden="1" customWidth="1"/>
    <col min="5" max="6" width="16.85546875" style="262" hidden="1" customWidth="1"/>
    <col min="7" max="7" width="15.85546875" style="262" hidden="1" customWidth="1"/>
    <col min="8" max="8" width="0" style="262" hidden="1" customWidth="1"/>
    <col min="9" max="9" width="17.140625" style="262" customWidth="1"/>
    <col min="10" max="10" width="15.7109375" style="262" customWidth="1"/>
    <col min="11" max="11" width="16.28515625" style="262" customWidth="1"/>
    <col min="12" max="12" width="23.85546875" style="262" customWidth="1"/>
    <col min="13" max="13" width="13.140625" style="262" customWidth="1"/>
    <col min="14" max="14" width="32.140625" style="262" customWidth="1"/>
    <col min="15" max="15" width="19.5703125" style="262" customWidth="1"/>
    <col min="16" max="16384" width="9.140625" style="262"/>
  </cols>
  <sheetData>
    <row r="1" spans="1:9" hidden="1"/>
    <row r="2" spans="1:9" hidden="1"/>
    <row r="3" spans="1:9" hidden="1"/>
    <row r="4" spans="1:9" hidden="1"/>
    <row r="5" spans="1:9" hidden="1"/>
    <row r="6" spans="1:9" ht="19.5" hidden="1" thickBot="1">
      <c r="A6" s="253"/>
      <c r="B6" s="253"/>
      <c r="C6" s="253"/>
      <c r="D6" s="253"/>
      <c r="E6" s="253"/>
      <c r="F6" s="253"/>
      <c r="G6" s="253"/>
      <c r="H6" s="253"/>
      <c r="I6" s="253"/>
    </row>
    <row r="7" spans="1:9" ht="57" hidden="1" thickBot="1">
      <c r="A7" s="254" t="s">
        <v>18</v>
      </c>
      <c r="B7" s="254" t="s">
        <v>17</v>
      </c>
      <c r="C7" s="254" t="s">
        <v>16</v>
      </c>
      <c r="D7" s="254" t="s">
        <v>15</v>
      </c>
      <c r="E7" s="254" t="s">
        <v>14</v>
      </c>
      <c r="F7" s="255" t="s">
        <v>13</v>
      </c>
      <c r="G7" s="256" t="s">
        <v>12</v>
      </c>
      <c r="H7" s="253"/>
      <c r="I7" s="253"/>
    </row>
    <row r="8" spans="1:9" hidden="1">
      <c r="A8" s="263">
        <v>74</v>
      </c>
      <c r="B8" s="264">
        <f>B11/310.2*446.76*B20</f>
        <v>1231226.7476729627</v>
      </c>
      <c r="C8" s="264">
        <f>C11/310.2*446.76*C20</f>
        <v>122139.06420166313</v>
      </c>
      <c r="D8" s="264">
        <f>D11/310.2*446.76*D20</f>
        <v>203076.88199445955</v>
      </c>
      <c r="E8" s="264">
        <f>E11/310.2*446.76*E20</f>
        <v>72698.701171012639</v>
      </c>
      <c r="F8" s="264">
        <f>55.51*6*446.76+55.51*6*446.76*1.05</f>
        <v>305035.66548000003</v>
      </c>
      <c r="G8" s="263"/>
    </row>
    <row r="9" spans="1:9" hidden="1"/>
    <row r="10" spans="1:9" hidden="1"/>
    <row r="11" spans="1:9" ht="56.25" hidden="1">
      <c r="A11" s="253" t="s">
        <v>11</v>
      </c>
      <c r="B11" s="265">
        <v>814554.24</v>
      </c>
      <c r="C11" s="265">
        <v>76656.59</v>
      </c>
      <c r="D11" s="265">
        <v>127492.04</v>
      </c>
      <c r="E11" s="265">
        <v>46299.66</v>
      </c>
      <c r="F11" s="253"/>
      <c r="G11" s="253"/>
    </row>
    <row r="12" spans="1:9" hidden="1">
      <c r="A12" s="253" t="s">
        <v>10</v>
      </c>
      <c r="B12" s="253"/>
      <c r="C12" s="253"/>
      <c r="D12" s="253"/>
      <c r="E12" s="253"/>
      <c r="F12" s="253"/>
      <c r="G12" s="253"/>
    </row>
    <row r="13" spans="1:9" hidden="1"/>
    <row r="14" spans="1:9" hidden="1"/>
    <row r="15" spans="1:9" hidden="1">
      <c r="B15" s="262" t="s">
        <v>9</v>
      </c>
      <c r="C15" s="262">
        <v>25.29</v>
      </c>
      <c r="D15" s="262">
        <v>25.12</v>
      </c>
      <c r="E15" s="262">
        <v>1.45</v>
      </c>
      <c r="F15" s="262">
        <v>55.51</v>
      </c>
    </row>
    <row r="16" spans="1:9" hidden="1"/>
    <row r="17" spans="2:15" hidden="1"/>
    <row r="18" spans="2:15" hidden="1"/>
    <row r="19" spans="2:15" hidden="1">
      <c r="I19" s="253"/>
      <c r="J19" s="253"/>
      <c r="K19" s="253"/>
      <c r="L19" s="253"/>
      <c r="M19" s="253"/>
      <c r="N19" s="253"/>
      <c r="O19" s="253"/>
    </row>
    <row r="20" spans="2:15" hidden="1">
      <c r="B20" s="262">
        <f>1102.77/1050.75</f>
        <v>1.0495074946466809</v>
      </c>
      <c r="C20" s="262">
        <f>25.29/22.86</f>
        <v>1.1062992125984252</v>
      </c>
      <c r="D20" s="262">
        <f>21.29/19.25</f>
        <v>1.1059740259740258</v>
      </c>
      <c r="E20" s="262">
        <f>1.45/1.33</f>
        <v>1.0902255639097744</v>
      </c>
      <c r="F20" s="262">
        <v>1.049782</v>
      </c>
      <c r="I20" s="253"/>
      <c r="J20" s="253"/>
      <c r="K20" s="253"/>
      <c r="L20" s="253"/>
      <c r="M20" s="253"/>
      <c r="N20" s="253"/>
      <c r="O20" s="253"/>
    </row>
    <row r="21" spans="2:15" hidden="1">
      <c r="I21" s="253"/>
      <c r="J21" s="253"/>
      <c r="K21" s="253"/>
      <c r="L21" s="253"/>
      <c r="M21" s="253"/>
      <c r="N21" s="253"/>
      <c r="O21" s="253"/>
    </row>
    <row r="22" spans="2:15" hidden="1">
      <c r="I22" s="253"/>
      <c r="J22" s="253"/>
      <c r="K22" s="253"/>
      <c r="L22" s="253"/>
      <c r="M22" s="253"/>
      <c r="N22" s="253"/>
      <c r="O22" s="253"/>
    </row>
    <row r="23" spans="2:15" hidden="1">
      <c r="I23" s="253"/>
      <c r="J23" s="253"/>
      <c r="K23" s="253"/>
      <c r="L23" s="253"/>
      <c r="M23" s="253"/>
      <c r="N23" s="253"/>
      <c r="O23" s="253"/>
    </row>
    <row r="24" spans="2:15" hidden="1">
      <c r="I24" s="253"/>
      <c r="J24" s="253"/>
      <c r="K24" s="253"/>
      <c r="L24" s="253"/>
      <c r="M24" s="253"/>
      <c r="N24" s="253"/>
      <c r="O24" s="253"/>
    </row>
    <row r="25" spans="2:15" hidden="1">
      <c r="D25" s="262" t="s">
        <v>100</v>
      </c>
      <c r="I25" s="253"/>
      <c r="J25" s="253"/>
      <c r="K25" s="253"/>
      <c r="L25" s="253"/>
      <c r="M25" s="253"/>
      <c r="N25" s="253"/>
      <c r="O25" s="253"/>
    </row>
    <row r="26" spans="2:15">
      <c r="I26" s="253"/>
      <c r="J26" s="253"/>
      <c r="K26" s="253"/>
      <c r="L26" s="253"/>
      <c r="M26" s="253"/>
      <c r="N26" s="458" t="s">
        <v>255</v>
      </c>
      <c r="O26" s="458"/>
    </row>
    <row r="27" spans="2:15">
      <c r="I27" s="253"/>
      <c r="J27" s="253"/>
      <c r="K27" s="253"/>
      <c r="L27" s="253"/>
      <c r="M27" s="253"/>
      <c r="N27" s="252"/>
    </row>
    <row r="28" spans="2:15" ht="21" customHeight="1">
      <c r="I28" s="454" t="s">
        <v>266</v>
      </c>
      <c r="J28" s="454"/>
      <c r="K28" s="454"/>
      <c r="L28" s="454"/>
      <c r="M28" s="454"/>
      <c r="N28" s="454"/>
      <c r="O28" s="454"/>
    </row>
    <row r="29" spans="2:15" ht="19.5" thickBot="1">
      <c r="I29" s="253"/>
      <c r="J29" s="253"/>
      <c r="K29" s="253"/>
      <c r="L29" s="253"/>
      <c r="M29" s="253"/>
      <c r="N29" s="253"/>
      <c r="O29" s="253"/>
    </row>
    <row r="30" spans="2:15" ht="108.75" customHeight="1" thickBot="1">
      <c r="I30" s="266" t="s">
        <v>26</v>
      </c>
      <c r="J30" s="267" t="s">
        <v>201</v>
      </c>
      <c r="K30" s="267" t="s">
        <v>202</v>
      </c>
      <c r="L30" s="267" t="s">
        <v>197</v>
      </c>
      <c r="M30" s="267" t="s">
        <v>27</v>
      </c>
      <c r="N30" s="268" t="s">
        <v>200</v>
      </c>
      <c r="O30" s="269" t="s">
        <v>25</v>
      </c>
    </row>
    <row r="31" spans="2:15" ht="19.5" thickBot="1">
      <c r="I31" s="270">
        <v>1</v>
      </c>
      <c r="J31" s="270">
        <v>2</v>
      </c>
      <c r="K31" s="270">
        <v>3</v>
      </c>
      <c r="L31" s="270">
        <v>4</v>
      </c>
      <c r="M31" s="270">
        <v>5</v>
      </c>
      <c r="N31" s="270">
        <v>6</v>
      </c>
      <c r="O31" s="270">
        <v>7</v>
      </c>
    </row>
    <row r="32" spans="2:15" ht="54" customHeight="1">
      <c r="I32" s="271" t="str">
        <f>B7</f>
        <v>Горячее водоснабжение, Гкал</v>
      </c>
      <c r="J32" s="272">
        <f>B11</f>
        <v>814554.24</v>
      </c>
      <c r="K32" s="272">
        <v>310.2</v>
      </c>
      <c r="L32" s="272">
        <v>186.15</v>
      </c>
      <c r="M32" s="273">
        <f>B20</f>
        <v>1.0495074946466809</v>
      </c>
      <c r="N32" s="274" t="s">
        <v>198</v>
      </c>
      <c r="O32" s="275">
        <f>J32/K32*L32*M32</f>
        <v>513011.14486373455</v>
      </c>
    </row>
    <row r="33" spans="9:15" ht="48">
      <c r="I33" s="276" t="str">
        <f>C7</f>
        <v>Холодное водоснабжение, м3</v>
      </c>
      <c r="J33" s="277">
        <f>C11</f>
        <v>76656.59</v>
      </c>
      <c r="K33" s="277">
        <v>310.2</v>
      </c>
      <c r="L33" s="272">
        <v>186.15</v>
      </c>
      <c r="M33" s="278">
        <f>C20</f>
        <v>1.1062992125984252</v>
      </c>
      <c r="N33" s="274" t="s">
        <v>198</v>
      </c>
      <c r="O33" s="275">
        <f>J33/K33*L33*M33</f>
        <v>50891.276750692974</v>
      </c>
    </row>
    <row r="34" spans="9:15" ht="32.25">
      <c r="I34" s="276" t="str">
        <f>D7</f>
        <v>Водоотведение, м3</v>
      </c>
      <c r="J34" s="277">
        <f>D11</f>
        <v>127492.04</v>
      </c>
      <c r="K34" s="277">
        <v>310.2</v>
      </c>
      <c r="L34" s="272">
        <v>186.15</v>
      </c>
      <c r="M34" s="278">
        <f>D20</f>
        <v>1.1059740259740258</v>
      </c>
      <c r="N34" s="274" t="s">
        <v>198</v>
      </c>
      <c r="O34" s="275">
        <f>J34/K34*L34*M34</f>
        <v>84615.367497691477</v>
      </c>
    </row>
    <row r="35" spans="9:15" ht="32.25">
      <c r="I35" s="276" t="str">
        <f>E7</f>
        <v>Электроэнергия, руб</v>
      </c>
      <c r="J35" s="277">
        <f>E11</f>
        <v>46299.66</v>
      </c>
      <c r="K35" s="277">
        <v>310.2</v>
      </c>
      <c r="L35" s="272">
        <v>186.15</v>
      </c>
      <c r="M35" s="278">
        <f>E20</f>
        <v>1.0902255639097744</v>
      </c>
      <c r="N35" s="274" t="s">
        <v>198</v>
      </c>
      <c r="O35" s="275">
        <f>J35/K35*L35*M35</f>
        <v>30291.125487921934</v>
      </c>
    </row>
    <row r="36" spans="9:15" ht="95.25" thickBot="1">
      <c r="I36" s="279" t="str">
        <f>F7</f>
        <v>КТО</v>
      </c>
      <c r="J36" s="280" t="s">
        <v>28</v>
      </c>
      <c r="K36" s="280" t="s">
        <v>28</v>
      </c>
      <c r="L36" s="272">
        <v>186.15</v>
      </c>
      <c r="M36" s="281">
        <f>F20</f>
        <v>1.049782</v>
      </c>
      <c r="N36" s="282" t="s">
        <v>199</v>
      </c>
      <c r="O36" s="283">
        <f>L36*55.51*6+L36*55.51*M36*6</f>
        <v>127084.67814205799</v>
      </c>
    </row>
    <row r="37" spans="9:15" ht="35.25" customHeight="1" thickBot="1">
      <c r="I37" s="455" t="s">
        <v>25</v>
      </c>
      <c r="J37" s="456"/>
      <c r="K37" s="456"/>
      <c r="L37" s="456"/>
      <c r="M37" s="457"/>
      <c r="N37" s="149"/>
      <c r="O37" s="12">
        <f>SUM(O32:O36)</f>
        <v>805893.59274209896</v>
      </c>
    </row>
    <row r="38" spans="9:15">
      <c r="I38" s="261"/>
      <c r="J38" s="261"/>
      <c r="K38" s="261"/>
      <c r="L38" s="261"/>
      <c r="M38" s="261"/>
      <c r="N38" s="261"/>
      <c r="O38" s="261"/>
    </row>
    <row r="39" spans="9:15">
      <c r="I39" s="261"/>
      <c r="J39" s="261"/>
      <c r="K39" s="261"/>
      <c r="L39" s="261"/>
      <c r="M39" s="261"/>
      <c r="N39" s="261"/>
      <c r="O39" s="261"/>
    </row>
    <row r="40" spans="9:15">
      <c r="I40" s="261"/>
      <c r="J40" s="261"/>
      <c r="K40" s="261"/>
      <c r="L40" s="261"/>
      <c r="M40" s="261"/>
      <c r="N40" s="261"/>
      <c r="O40" s="261"/>
    </row>
    <row r="41" spans="9:15">
      <c r="I41" s="261"/>
      <c r="J41" s="261"/>
      <c r="K41" s="261"/>
      <c r="L41" s="261"/>
      <c r="M41" s="261"/>
      <c r="N41" s="261"/>
      <c r="O41" s="261"/>
    </row>
    <row r="42" spans="9:15">
      <c r="I42" s="261"/>
      <c r="J42" s="261"/>
      <c r="K42" s="261"/>
      <c r="L42" s="261"/>
      <c r="M42" s="261"/>
      <c r="N42" s="261"/>
      <c r="O42" s="261"/>
    </row>
    <row r="43" spans="9:15">
      <c r="I43" s="261"/>
      <c r="J43" s="261"/>
      <c r="K43" s="261"/>
      <c r="L43" s="261"/>
      <c r="M43" s="261"/>
      <c r="N43" s="261"/>
      <c r="O43" s="261"/>
    </row>
    <row r="44" spans="9:15">
      <c r="I44" s="261"/>
      <c r="J44" s="261"/>
      <c r="K44" s="261"/>
      <c r="L44" s="261"/>
      <c r="M44" s="261"/>
      <c r="N44" s="261"/>
      <c r="O44" s="261"/>
    </row>
    <row r="45" spans="9:15">
      <c r="I45" s="261"/>
      <c r="J45" s="261"/>
      <c r="K45" s="261"/>
      <c r="L45" s="261"/>
      <c r="M45" s="261"/>
      <c r="N45" s="261"/>
      <c r="O45" s="261"/>
    </row>
    <row r="46" spans="9:15">
      <c r="I46" s="261"/>
      <c r="J46" s="261"/>
      <c r="K46" s="261"/>
      <c r="L46" s="261"/>
      <c r="M46" s="261"/>
      <c r="N46" s="261"/>
      <c r="O46" s="261"/>
    </row>
    <row r="47" spans="9:15">
      <c r="I47" s="253"/>
      <c r="J47" s="253"/>
      <c r="K47" s="253"/>
      <c r="L47" s="253"/>
      <c r="M47" s="253"/>
      <c r="N47" s="253"/>
      <c r="O47" s="253"/>
    </row>
  </sheetData>
  <mergeCells count="3">
    <mergeCell ref="I28:O28"/>
    <mergeCell ref="I37:M37"/>
    <mergeCell ref="N26:O26"/>
  </mergeCells>
  <printOptions horizontalCentered="1"/>
  <pageMargins left="0.11811023622047245" right="0.31496062992125984" top="0.74803149606299213" bottom="0.74803149606299213" header="0.31496062992125984" footer="0.31496062992125984"/>
  <pageSetup paperSize="9"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C15" sqref="C15"/>
    </sheetView>
  </sheetViews>
  <sheetFormatPr defaultRowHeight="18.75"/>
  <cols>
    <col min="1" max="1" width="30.5703125" style="192" customWidth="1"/>
    <col min="2" max="2" width="24.42578125" style="192" customWidth="1"/>
    <col min="3" max="3" width="21.28515625" style="192" customWidth="1"/>
    <col min="4" max="4" width="18.28515625" style="192" customWidth="1"/>
    <col min="5" max="5" width="26.140625" style="192" customWidth="1"/>
    <col min="6" max="16384" width="9.140625" style="192"/>
  </cols>
  <sheetData>
    <row r="1" spans="1:6">
      <c r="F1" s="158" t="s">
        <v>256</v>
      </c>
    </row>
    <row r="2" spans="1:6">
      <c r="E2" s="158"/>
    </row>
    <row r="3" spans="1:6" ht="35.25" customHeight="1">
      <c r="A3" s="459" t="s">
        <v>244</v>
      </c>
      <c r="B3" s="459"/>
      <c r="C3" s="459"/>
      <c r="D3" s="459"/>
      <c r="E3" s="459"/>
    </row>
    <row r="4" spans="1:6" ht="35.25" customHeight="1">
      <c r="A4" s="150"/>
      <c r="B4" s="150"/>
      <c r="C4" s="150"/>
      <c r="D4" s="150"/>
      <c r="E4" s="150"/>
    </row>
    <row r="5" spans="1:6" ht="19.5" thickBot="1">
      <c r="A5" s="284"/>
      <c r="B5" s="284"/>
      <c r="C5" s="284"/>
      <c r="D5" s="284"/>
      <c r="E5" s="284"/>
    </row>
    <row r="6" spans="1:6" ht="37.5">
      <c r="A6" s="285" t="s">
        <v>21</v>
      </c>
      <c r="B6" s="286" t="s">
        <v>30</v>
      </c>
      <c r="C6" s="286" t="s">
        <v>31</v>
      </c>
      <c r="D6" s="366" t="s">
        <v>22</v>
      </c>
      <c r="E6" s="287" t="s">
        <v>238</v>
      </c>
    </row>
    <row r="7" spans="1:6">
      <c r="A7" s="288" t="s">
        <v>29</v>
      </c>
      <c r="B7" s="289">
        <f>413/1.18</f>
        <v>350</v>
      </c>
      <c r="C7" s="289">
        <f>B7*12</f>
        <v>4200</v>
      </c>
      <c r="D7" s="464">
        <v>15</v>
      </c>
      <c r="E7" s="290">
        <f>C7*D7</f>
        <v>63000</v>
      </c>
    </row>
    <row r="8" spans="1:6">
      <c r="A8" s="288" t="s">
        <v>210</v>
      </c>
      <c r="B8" s="289">
        <f>500/1.18</f>
        <v>423.72881355932208</v>
      </c>
      <c r="C8" s="289">
        <f>B8*12</f>
        <v>5084.7457627118647</v>
      </c>
      <c r="D8" s="465"/>
      <c r="E8" s="290">
        <f>C8*D7</f>
        <v>76271.186440677964</v>
      </c>
    </row>
    <row r="9" spans="1:6">
      <c r="A9" s="291" t="s">
        <v>91</v>
      </c>
      <c r="B9" s="292"/>
      <c r="C9" s="292"/>
      <c r="D9" s="466"/>
      <c r="E9" s="293">
        <f>'Консультант+'!J11</f>
        <v>137592.83898305087</v>
      </c>
    </row>
    <row r="10" spans="1:6" ht="19.5" thickBot="1">
      <c r="A10" s="460" t="s">
        <v>24</v>
      </c>
      <c r="B10" s="461"/>
      <c r="C10" s="461"/>
      <c r="D10" s="461"/>
      <c r="E10" s="293">
        <f>SUM(E7:E9)</f>
        <v>276864.02542372886</v>
      </c>
    </row>
    <row r="11" spans="1:6" ht="19.5" thickBot="1">
      <c r="A11" s="462" t="s">
        <v>25</v>
      </c>
      <c r="B11" s="463"/>
      <c r="C11" s="463"/>
      <c r="D11" s="463"/>
      <c r="E11" s="294">
        <f>E10*1.18</f>
        <v>326699.55000000005</v>
      </c>
    </row>
  </sheetData>
  <mergeCells count="4">
    <mergeCell ref="A3:E3"/>
    <mergeCell ref="A10:D10"/>
    <mergeCell ref="A11:D11"/>
    <mergeCell ref="D7:D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9"/>
  <sheetViews>
    <sheetView view="pageBreakPreview" zoomScale="115" workbookViewId="0">
      <selection activeCell="A5" sqref="A5:J5"/>
    </sheetView>
  </sheetViews>
  <sheetFormatPr defaultRowHeight="15" customHeight="1"/>
  <cols>
    <col min="1" max="1" width="7.85546875" style="111" bestFit="1" customWidth="1"/>
    <col min="2" max="2" width="20.85546875" style="111" bestFit="1" customWidth="1"/>
    <col min="3" max="3" width="23" style="111" customWidth="1"/>
    <col min="4" max="4" width="10.28515625" style="111" customWidth="1"/>
    <col min="5" max="5" width="6.85546875" style="111" bestFit="1" customWidth="1"/>
    <col min="6" max="7" width="11.28515625" style="120" bestFit="1" customWidth="1"/>
    <col min="8" max="9" width="11.28515625" style="135" bestFit="1" customWidth="1"/>
    <col min="10" max="10" width="26.42578125" style="120" bestFit="1" customWidth="1"/>
    <col min="11" max="11" width="27.7109375" style="111" bestFit="1" customWidth="1"/>
    <col min="12" max="12" width="18.42578125" style="111" bestFit="1" customWidth="1"/>
    <col min="13" max="256" width="9.140625" style="111"/>
    <col min="257" max="257" width="7.85546875" style="111" bestFit="1" customWidth="1"/>
    <col min="258" max="258" width="20.85546875" style="111" bestFit="1" customWidth="1"/>
    <col min="259" max="259" width="23" style="111" customWidth="1"/>
    <col min="260" max="260" width="10.28515625" style="111" customWidth="1"/>
    <col min="261" max="261" width="6.85546875" style="111" bestFit="1" customWidth="1"/>
    <col min="262" max="265" width="11.28515625" style="111" bestFit="1" customWidth="1"/>
    <col min="266" max="266" width="26.42578125" style="111" bestFit="1" customWidth="1"/>
    <col min="267" max="267" width="27.7109375" style="111" bestFit="1" customWidth="1"/>
    <col min="268" max="268" width="18.42578125" style="111" bestFit="1" customWidth="1"/>
    <col min="269" max="512" width="9.140625" style="111"/>
    <col min="513" max="513" width="7.85546875" style="111" bestFit="1" customWidth="1"/>
    <col min="514" max="514" width="20.85546875" style="111" bestFit="1" customWidth="1"/>
    <col min="515" max="515" width="23" style="111" customWidth="1"/>
    <col min="516" max="516" width="10.28515625" style="111" customWidth="1"/>
    <col min="517" max="517" width="6.85546875" style="111" bestFit="1" customWidth="1"/>
    <col min="518" max="521" width="11.28515625" style="111" bestFit="1" customWidth="1"/>
    <col min="522" max="522" width="26.42578125" style="111" bestFit="1" customWidth="1"/>
    <col min="523" max="523" width="27.7109375" style="111" bestFit="1" customWidth="1"/>
    <col min="524" max="524" width="18.42578125" style="111" bestFit="1" customWidth="1"/>
    <col min="525" max="768" width="9.140625" style="111"/>
    <col min="769" max="769" width="7.85546875" style="111" bestFit="1" customWidth="1"/>
    <col min="770" max="770" width="20.85546875" style="111" bestFit="1" customWidth="1"/>
    <col min="771" max="771" width="23" style="111" customWidth="1"/>
    <col min="772" max="772" width="10.28515625" style="111" customWidth="1"/>
    <col min="773" max="773" width="6.85546875" style="111" bestFit="1" customWidth="1"/>
    <col min="774" max="777" width="11.28515625" style="111" bestFit="1" customWidth="1"/>
    <col min="778" max="778" width="26.42578125" style="111" bestFit="1" customWidth="1"/>
    <col min="779" max="779" width="27.7109375" style="111" bestFit="1" customWidth="1"/>
    <col min="780" max="780" width="18.42578125" style="111" bestFit="1" customWidth="1"/>
    <col min="781" max="1024" width="9.140625" style="111"/>
    <col min="1025" max="1025" width="7.85546875" style="111" bestFit="1" customWidth="1"/>
    <col min="1026" max="1026" width="20.85546875" style="111" bestFit="1" customWidth="1"/>
    <col min="1027" max="1027" width="23" style="111" customWidth="1"/>
    <col min="1028" max="1028" width="10.28515625" style="111" customWidth="1"/>
    <col min="1029" max="1029" width="6.85546875" style="111" bestFit="1" customWidth="1"/>
    <col min="1030" max="1033" width="11.28515625" style="111" bestFit="1" customWidth="1"/>
    <col min="1034" max="1034" width="26.42578125" style="111" bestFit="1" customWidth="1"/>
    <col min="1035" max="1035" width="27.7109375" style="111" bestFit="1" customWidth="1"/>
    <col min="1036" max="1036" width="18.42578125" style="111" bestFit="1" customWidth="1"/>
    <col min="1037" max="1280" width="9.140625" style="111"/>
    <col min="1281" max="1281" width="7.85546875" style="111" bestFit="1" customWidth="1"/>
    <col min="1282" max="1282" width="20.85546875" style="111" bestFit="1" customWidth="1"/>
    <col min="1283" max="1283" width="23" style="111" customWidth="1"/>
    <col min="1284" max="1284" width="10.28515625" style="111" customWidth="1"/>
    <col min="1285" max="1285" width="6.85546875" style="111" bestFit="1" customWidth="1"/>
    <col min="1286" max="1289" width="11.28515625" style="111" bestFit="1" customWidth="1"/>
    <col min="1290" max="1290" width="26.42578125" style="111" bestFit="1" customWidth="1"/>
    <col min="1291" max="1291" width="27.7109375" style="111" bestFit="1" customWidth="1"/>
    <col min="1292" max="1292" width="18.42578125" style="111" bestFit="1" customWidth="1"/>
    <col min="1293" max="1536" width="9.140625" style="111"/>
    <col min="1537" max="1537" width="7.85546875" style="111" bestFit="1" customWidth="1"/>
    <col min="1538" max="1538" width="20.85546875" style="111" bestFit="1" customWidth="1"/>
    <col min="1539" max="1539" width="23" style="111" customWidth="1"/>
    <col min="1540" max="1540" width="10.28515625" style="111" customWidth="1"/>
    <col min="1541" max="1541" width="6.85546875" style="111" bestFit="1" customWidth="1"/>
    <col min="1542" max="1545" width="11.28515625" style="111" bestFit="1" customWidth="1"/>
    <col min="1546" max="1546" width="26.42578125" style="111" bestFit="1" customWidth="1"/>
    <col min="1547" max="1547" width="27.7109375" style="111" bestFit="1" customWidth="1"/>
    <col min="1548" max="1548" width="18.42578125" style="111" bestFit="1" customWidth="1"/>
    <col min="1549" max="1792" width="9.140625" style="111"/>
    <col min="1793" max="1793" width="7.85546875" style="111" bestFit="1" customWidth="1"/>
    <col min="1794" max="1794" width="20.85546875" style="111" bestFit="1" customWidth="1"/>
    <col min="1795" max="1795" width="23" style="111" customWidth="1"/>
    <col min="1796" max="1796" width="10.28515625" style="111" customWidth="1"/>
    <col min="1797" max="1797" width="6.85546875" style="111" bestFit="1" customWidth="1"/>
    <col min="1798" max="1801" width="11.28515625" style="111" bestFit="1" customWidth="1"/>
    <col min="1802" max="1802" width="26.42578125" style="111" bestFit="1" customWidth="1"/>
    <col min="1803" max="1803" width="27.7109375" style="111" bestFit="1" customWidth="1"/>
    <col min="1804" max="1804" width="18.42578125" style="111" bestFit="1" customWidth="1"/>
    <col min="1805" max="2048" width="9.140625" style="111"/>
    <col min="2049" max="2049" width="7.85546875" style="111" bestFit="1" customWidth="1"/>
    <col min="2050" max="2050" width="20.85546875" style="111" bestFit="1" customWidth="1"/>
    <col min="2051" max="2051" width="23" style="111" customWidth="1"/>
    <col min="2052" max="2052" width="10.28515625" style="111" customWidth="1"/>
    <col min="2053" max="2053" width="6.85546875" style="111" bestFit="1" customWidth="1"/>
    <col min="2054" max="2057" width="11.28515625" style="111" bestFit="1" customWidth="1"/>
    <col min="2058" max="2058" width="26.42578125" style="111" bestFit="1" customWidth="1"/>
    <col min="2059" max="2059" width="27.7109375" style="111" bestFit="1" customWidth="1"/>
    <col min="2060" max="2060" width="18.42578125" style="111" bestFit="1" customWidth="1"/>
    <col min="2061" max="2304" width="9.140625" style="111"/>
    <col min="2305" max="2305" width="7.85546875" style="111" bestFit="1" customWidth="1"/>
    <col min="2306" max="2306" width="20.85546875" style="111" bestFit="1" customWidth="1"/>
    <col min="2307" max="2307" width="23" style="111" customWidth="1"/>
    <col min="2308" max="2308" width="10.28515625" style="111" customWidth="1"/>
    <col min="2309" max="2309" width="6.85546875" style="111" bestFit="1" customWidth="1"/>
    <col min="2310" max="2313" width="11.28515625" style="111" bestFit="1" customWidth="1"/>
    <col min="2314" max="2314" width="26.42578125" style="111" bestFit="1" customWidth="1"/>
    <col min="2315" max="2315" width="27.7109375" style="111" bestFit="1" customWidth="1"/>
    <col min="2316" max="2316" width="18.42578125" style="111" bestFit="1" customWidth="1"/>
    <col min="2317" max="2560" width="9.140625" style="111"/>
    <col min="2561" max="2561" width="7.85546875" style="111" bestFit="1" customWidth="1"/>
    <col min="2562" max="2562" width="20.85546875" style="111" bestFit="1" customWidth="1"/>
    <col min="2563" max="2563" width="23" style="111" customWidth="1"/>
    <col min="2564" max="2564" width="10.28515625" style="111" customWidth="1"/>
    <col min="2565" max="2565" width="6.85546875" style="111" bestFit="1" customWidth="1"/>
    <col min="2566" max="2569" width="11.28515625" style="111" bestFit="1" customWidth="1"/>
    <col min="2570" max="2570" width="26.42578125" style="111" bestFit="1" customWidth="1"/>
    <col min="2571" max="2571" width="27.7109375" style="111" bestFit="1" customWidth="1"/>
    <col min="2572" max="2572" width="18.42578125" style="111" bestFit="1" customWidth="1"/>
    <col min="2573" max="2816" width="9.140625" style="111"/>
    <col min="2817" max="2817" width="7.85546875" style="111" bestFit="1" customWidth="1"/>
    <col min="2818" max="2818" width="20.85546875" style="111" bestFit="1" customWidth="1"/>
    <col min="2819" max="2819" width="23" style="111" customWidth="1"/>
    <col min="2820" max="2820" width="10.28515625" style="111" customWidth="1"/>
    <col min="2821" max="2821" width="6.85546875" style="111" bestFit="1" customWidth="1"/>
    <col min="2822" max="2825" width="11.28515625" style="111" bestFit="1" customWidth="1"/>
    <col min="2826" max="2826" width="26.42578125" style="111" bestFit="1" customWidth="1"/>
    <col min="2827" max="2827" width="27.7109375" style="111" bestFit="1" customWidth="1"/>
    <col min="2828" max="2828" width="18.42578125" style="111" bestFit="1" customWidth="1"/>
    <col min="2829" max="3072" width="9.140625" style="111"/>
    <col min="3073" max="3073" width="7.85546875" style="111" bestFit="1" customWidth="1"/>
    <col min="3074" max="3074" width="20.85546875" style="111" bestFit="1" customWidth="1"/>
    <col min="3075" max="3075" width="23" style="111" customWidth="1"/>
    <col min="3076" max="3076" width="10.28515625" style="111" customWidth="1"/>
    <col min="3077" max="3077" width="6.85546875" style="111" bestFit="1" customWidth="1"/>
    <col min="3078" max="3081" width="11.28515625" style="111" bestFit="1" customWidth="1"/>
    <col min="3082" max="3082" width="26.42578125" style="111" bestFit="1" customWidth="1"/>
    <col min="3083" max="3083" width="27.7109375" style="111" bestFit="1" customWidth="1"/>
    <col min="3084" max="3084" width="18.42578125" style="111" bestFit="1" customWidth="1"/>
    <col min="3085" max="3328" width="9.140625" style="111"/>
    <col min="3329" max="3329" width="7.85546875" style="111" bestFit="1" customWidth="1"/>
    <col min="3330" max="3330" width="20.85546875" style="111" bestFit="1" customWidth="1"/>
    <col min="3331" max="3331" width="23" style="111" customWidth="1"/>
    <col min="3332" max="3332" width="10.28515625" style="111" customWidth="1"/>
    <col min="3333" max="3333" width="6.85546875" style="111" bestFit="1" customWidth="1"/>
    <col min="3334" max="3337" width="11.28515625" style="111" bestFit="1" customWidth="1"/>
    <col min="3338" max="3338" width="26.42578125" style="111" bestFit="1" customWidth="1"/>
    <col min="3339" max="3339" width="27.7109375" style="111" bestFit="1" customWidth="1"/>
    <col min="3340" max="3340" width="18.42578125" style="111" bestFit="1" customWidth="1"/>
    <col min="3341" max="3584" width="9.140625" style="111"/>
    <col min="3585" max="3585" width="7.85546875" style="111" bestFit="1" customWidth="1"/>
    <col min="3586" max="3586" width="20.85546875" style="111" bestFit="1" customWidth="1"/>
    <col min="3587" max="3587" width="23" style="111" customWidth="1"/>
    <col min="3588" max="3588" width="10.28515625" style="111" customWidth="1"/>
    <col min="3589" max="3589" width="6.85546875" style="111" bestFit="1" customWidth="1"/>
    <col min="3590" max="3593" width="11.28515625" style="111" bestFit="1" customWidth="1"/>
    <col min="3594" max="3594" width="26.42578125" style="111" bestFit="1" customWidth="1"/>
    <col min="3595" max="3595" width="27.7109375" style="111" bestFit="1" customWidth="1"/>
    <col min="3596" max="3596" width="18.42578125" style="111" bestFit="1" customWidth="1"/>
    <col min="3597" max="3840" width="9.140625" style="111"/>
    <col min="3841" max="3841" width="7.85546875" style="111" bestFit="1" customWidth="1"/>
    <col min="3842" max="3842" width="20.85546875" style="111" bestFit="1" customWidth="1"/>
    <col min="3843" max="3843" width="23" style="111" customWidth="1"/>
    <col min="3844" max="3844" width="10.28515625" style="111" customWidth="1"/>
    <col min="3845" max="3845" width="6.85546875" style="111" bestFit="1" customWidth="1"/>
    <col min="3846" max="3849" width="11.28515625" style="111" bestFit="1" customWidth="1"/>
    <col min="3850" max="3850" width="26.42578125" style="111" bestFit="1" customWidth="1"/>
    <col min="3851" max="3851" width="27.7109375" style="111" bestFit="1" customWidth="1"/>
    <col min="3852" max="3852" width="18.42578125" style="111" bestFit="1" customWidth="1"/>
    <col min="3853" max="4096" width="9.140625" style="111"/>
    <col min="4097" max="4097" width="7.85546875" style="111" bestFit="1" customWidth="1"/>
    <col min="4098" max="4098" width="20.85546875" style="111" bestFit="1" customWidth="1"/>
    <col min="4099" max="4099" width="23" style="111" customWidth="1"/>
    <col min="4100" max="4100" width="10.28515625" style="111" customWidth="1"/>
    <col min="4101" max="4101" width="6.85546875" style="111" bestFit="1" customWidth="1"/>
    <col min="4102" max="4105" width="11.28515625" style="111" bestFit="1" customWidth="1"/>
    <col min="4106" max="4106" width="26.42578125" style="111" bestFit="1" customWidth="1"/>
    <col min="4107" max="4107" width="27.7109375" style="111" bestFit="1" customWidth="1"/>
    <col min="4108" max="4108" width="18.42578125" style="111" bestFit="1" customWidth="1"/>
    <col min="4109" max="4352" width="9.140625" style="111"/>
    <col min="4353" max="4353" width="7.85546875" style="111" bestFit="1" customWidth="1"/>
    <col min="4354" max="4354" width="20.85546875" style="111" bestFit="1" customWidth="1"/>
    <col min="4355" max="4355" width="23" style="111" customWidth="1"/>
    <col min="4356" max="4356" width="10.28515625" style="111" customWidth="1"/>
    <col min="4357" max="4357" width="6.85546875" style="111" bestFit="1" customWidth="1"/>
    <col min="4358" max="4361" width="11.28515625" style="111" bestFit="1" customWidth="1"/>
    <col min="4362" max="4362" width="26.42578125" style="111" bestFit="1" customWidth="1"/>
    <col min="4363" max="4363" width="27.7109375" style="111" bestFit="1" customWidth="1"/>
    <col min="4364" max="4364" width="18.42578125" style="111" bestFit="1" customWidth="1"/>
    <col min="4365" max="4608" width="9.140625" style="111"/>
    <col min="4609" max="4609" width="7.85546875" style="111" bestFit="1" customWidth="1"/>
    <col min="4610" max="4610" width="20.85546875" style="111" bestFit="1" customWidth="1"/>
    <col min="4611" max="4611" width="23" style="111" customWidth="1"/>
    <col min="4612" max="4612" width="10.28515625" style="111" customWidth="1"/>
    <col min="4613" max="4613" width="6.85546875" style="111" bestFit="1" customWidth="1"/>
    <col min="4614" max="4617" width="11.28515625" style="111" bestFit="1" customWidth="1"/>
    <col min="4618" max="4618" width="26.42578125" style="111" bestFit="1" customWidth="1"/>
    <col min="4619" max="4619" width="27.7109375" style="111" bestFit="1" customWidth="1"/>
    <col min="4620" max="4620" width="18.42578125" style="111" bestFit="1" customWidth="1"/>
    <col min="4621" max="4864" width="9.140625" style="111"/>
    <col min="4865" max="4865" width="7.85546875" style="111" bestFit="1" customWidth="1"/>
    <col min="4866" max="4866" width="20.85546875" style="111" bestFit="1" customWidth="1"/>
    <col min="4867" max="4867" width="23" style="111" customWidth="1"/>
    <col min="4868" max="4868" width="10.28515625" style="111" customWidth="1"/>
    <col min="4869" max="4869" width="6.85546875" style="111" bestFit="1" customWidth="1"/>
    <col min="4870" max="4873" width="11.28515625" style="111" bestFit="1" customWidth="1"/>
    <col min="4874" max="4874" width="26.42578125" style="111" bestFit="1" customWidth="1"/>
    <col min="4875" max="4875" width="27.7109375" style="111" bestFit="1" customWidth="1"/>
    <col min="4876" max="4876" width="18.42578125" style="111" bestFit="1" customWidth="1"/>
    <col min="4877" max="5120" width="9.140625" style="111"/>
    <col min="5121" max="5121" width="7.85546875" style="111" bestFit="1" customWidth="1"/>
    <col min="5122" max="5122" width="20.85546875" style="111" bestFit="1" customWidth="1"/>
    <col min="5123" max="5123" width="23" style="111" customWidth="1"/>
    <col min="5124" max="5124" width="10.28515625" style="111" customWidth="1"/>
    <col min="5125" max="5125" width="6.85546875" style="111" bestFit="1" customWidth="1"/>
    <col min="5126" max="5129" width="11.28515625" style="111" bestFit="1" customWidth="1"/>
    <col min="5130" max="5130" width="26.42578125" style="111" bestFit="1" customWidth="1"/>
    <col min="5131" max="5131" width="27.7109375" style="111" bestFit="1" customWidth="1"/>
    <col min="5132" max="5132" width="18.42578125" style="111" bestFit="1" customWidth="1"/>
    <col min="5133" max="5376" width="9.140625" style="111"/>
    <col min="5377" max="5377" width="7.85546875" style="111" bestFit="1" customWidth="1"/>
    <col min="5378" max="5378" width="20.85546875" style="111" bestFit="1" customWidth="1"/>
    <col min="5379" max="5379" width="23" style="111" customWidth="1"/>
    <col min="5380" max="5380" width="10.28515625" style="111" customWidth="1"/>
    <col min="5381" max="5381" width="6.85546875" style="111" bestFit="1" customWidth="1"/>
    <col min="5382" max="5385" width="11.28515625" style="111" bestFit="1" customWidth="1"/>
    <col min="5386" max="5386" width="26.42578125" style="111" bestFit="1" customWidth="1"/>
    <col min="5387" max="5387" width="27.7109375" style="111" bestFit="1" customWidth="1"/>
    <col min="5388" max="5388" width="18.42578125" style="111" bestFit="1" customWidth="1"/>
    <col min="5389" max="5632" width="9.140625" style="111"/>
    <col min="5633" max="5633" width="7.85546875" style="111" bestFit="1" customWidth="1"/>
    <col min="5634" max="5634" width="20.85546875" style="111" bestFit="1" customWidth="1"/>
    <col min="5635" max="5635" width="23" style="111" customWidth="1"/>
    <col min="5636" max="5636" width="10.28515625" style="111" customWidth="1"/>
    <col min="5637" max="5637" width="6.85546875" style="111" bestFit="1" customWidth="1"/>
    <col min="5638" max="5641" width="11.28515625" style="111" bestFit="1" customWidth="1"/>
    <col min="5642" max="5642" width="26.42578125" style="111" bestFit="1" customWidth="1"/>
    <col min="5643" max="5643" width="27.7109375" style="111" bestFit="1" customWidth="1"/>
    <col min="5644" max="5644" width="18.42578125" style="111" bestFit="1" customWidth="1"/>
    <col min="5645" max="5888" width="9.140625" style="111"/>
    <col min="5889" max="5889" width="7.85546875" style="111" bestFit="1" customWidth="1"/>
    <col min="5890" max="5890" width="20.85546875" style="111" bestFit="1" customWidth="1"/>
    <col min="5891" max="5891" width="23" style="111" customWidth="1"/>
    <col min="5892" max="5892" width="10.28515625" style="111" customWidth="1"/>
    <col min="5893" max="5893" width="6.85546875" style="111" bestFit="1" customWidth="1"/>
    <col min="5894" max="5897" width="11.28515625" style="111" bestFit="1" customWidth="1"/>
    <col min="5898" max="5898" width="26.42578125" style="111" bestFit="1" customWidth="1"/>
    <col min="5899" max="5899" width="27.7109375" style="111" bestFit="1" customWidth="1"/>
    <col min="5900" max="5900" width="18.42578125" style="111" bestFit="1" customWidth="1"/>
    <col min="5901" max="6144" width="9.140625" style="111"/>
    <col min="6145" max="6145" width="7.85546875" style="111" bestFit="1" customWidth="1"/>
    <col min="6146" max="6146" width="20.85546875" style="111" bestFit="1" customWidth="1"/>
    <col min="6147" max="6147" width="23" style="111" customWidth="1"/>
    <col min="6148" max="6148" width="10.28515625" style="111" customWidth="1"/>
    <col min="6149" max="6149" width="6.85546875" style="111" bestFit="1" customWidth="1"/>
    <col min="6150" max="6153" width="11.28515625" style="111" bestFit="1" customWidth="1"/>
    <col min="6154" max="6154" width="26.42578125" style="111" bestFit="1" customWidth="1"/>
    <col min="6155" max="6155" width="27.7109375" style="111" bestFit="1" customWidth="1"/>
    <col min="6156" max="6156" width="18.42578125" style="111" bestFit="1" customWidth="1"/>
    <col min="6157" max="6400" width="9.140625" style="111"/>
    <col min="6401" max="6401" width="7.85546875" style="111" bestFit="1" customWidth="1"/>
    <col min="6402" max="6402" width="20.85546875" style="111" bestFit="1" customWidth="1"/>
    <col min="6403" max="6403" width="23" style="111" customWidth="1"/>
    <col min="6404" max="6404" width="10.28515625" style="111" customWidth="1"/>
    <col min="6405" max="6405" width="6.85546875" style="111" bestFit="1" customWidth="1"/>
    <col min="6406" max="6409" width="11.28515625" style="111" bestFit="1" customWidth="1"/>
    <col min="6410" max="6410" width="26.42578125" style="111" bestFit="1" customWidth="1"/>
    <col min="6411" max="6411" width="27.7109375" style="111" bestFit="1" customWidth="1"/>
    <col min="6412" max="6412" width="18.42578125" style="111" bestFit="1" customWidth="1"/>
    <col min="6413" max="6656" width="9.140625" style="111"/>
    <col min="6657" max="6657" width="7.85546875" style="111" bestFit="1" customWidth="1"/>
    <col min="6658" max="6658" width="20.85546875" style="111" bestFit="1" customWidth="1"/>
    <col min="6659" max="6659" width="23" style="111" customWidth="1"/>
    <col min="6660" max="6660" width="10.28515625" style="111" customWidth="1"/>
    <col min="6661" max="6661" width="6.85546875" style="111" bestFit="1" customWidth="1"/>
    <col min="6662" max="6665" width="11.28515625" style="111" bestFit="1" customWidth="1"/>
    <col min="6666" max="6666" width="26.42578125" style="111" bestFit="1" customWidth="1"/>
    <col min="6667" max="6667" width="27.7109375" style="111" bestFit="1" customWidth="1"/>
    <col min="6668" max="6668" width="18.42578125" style="111" bestFit="1" customWidth="1"/>
    <col min="6669" max="6912" width="9.140625" style="111"/>
    <col min="6913" max="6913" width="7.85546875" style="111" bestFit="1" customWidth="1"/>
    <col min="6914" max="6914" width="20.85546875" style="111" bestFit="1" customWidth="1"/>
    <col min="6915" max="6915" width="23" style="111" customWidth="1"/>
    <col min="6916" max="6916" width="10.28515625" style="111" customWidth="1"/>
    <col min="6917" max="6917" width="6.85546875" style="111" bestFit="1" customWidth="1"/>
    <col min="6918" max="6921" width="11.28515625" style="111" bestFit="1" customWidth="1"/>
    <col min="6922" max="6922" width="26.42578125" style="111" bestFit="1" customWidth="1"/>
    <col min="6923" max="6923" width="27.7109375" style="111" bestFit="1" customWidth="1"/>
    <col min="6924" max="6924" width="18.42578125" style="111" bestFit="1" customWidth="1"/>
    <col min="6925" max="7168" width="9.140625" style="111"/>
    <col min="7169" max="7169" width="7.85546875" style="111" bestFit="1" customWidth="1"/>
    <col min="7170" max="7170" width="20.85546875" style="111" bestFit="1" customWidth="1"/>
    <col min="7171" max="7171" width="23" style="111" customWidth="1"/>
    <col min="7172" max="7172" width="10.28515625" style="111" customWidth="1"/>
    <col min="7173" max="7173" width="6.85546875" style="111" bestFit="1" customWidth="1"/>
    <col min="7174" max="7177" width="11.28515625" style="111" bestFit="1" customWidth="1"/>
    <col min="7178" max="7178" width="26.42578125" style="111" bestFit="1" customWidth="1"/>
    <col min="7179" max="7179" width="27.7109375" style="111" bestFit="1" customWidth="1"/>
    <col min="7180" max="7180" width="18.42578125" style="111" bestFit="1" customWidth="1"/>
    <col min="7181" max="7424" width="9.140625" style="111"/>
    <col min="7425" max="7425" width="7.85546875" style="111" bestFit="1" customWidth="1"/>
    <col min="7426" max="7426" width="20.85546875" style="111" bestFit="1" customWidth="1"/>
    <col min="7427" max="7427" width="23" style="111" customWidth="1"/>
    <col min="7428" max="7428" width="10.28515625" style="111" customWidth="1"/>
    <col min="7429" max="7429" width="6.85546875" style="111" bestFit="1" customWidth="1"/>
    <col min="7430" max="7433" width="11.28515625" style="111" bestFit="1" customWidth="1"/>
    <col min="7434" max="7434" width="26.42578125" style="111" bestFit="1" customWidth="1"/>
    <col min="7435" max="7435" width="27.7109375" style="111" bestFit="1" customWidth="1"/>
    <col min="7436" max="7436" width="18.42578125" style="111" bestFit="1" customWidth="1"/>
    <col min="7437" max="7680" width="9.140625" style="111"/>
    <col min="7681" max="7681" width="7.85546875" style="111" bestFit="1" customWidth="1"/>
    <col min="7682" max="7682" width="20.85546875" style="111" bestFit="1" customWidth="1"/>
    <col min="7683" max="7683" width="23" style="111" customWidth="1"/>
    <col min="7684" max="7684" width="10.28515625" style="111" customWidth="1"/>
    <col min="7685" max="7685" width="6.85546875" style="111" bestFit="1" customWidth="1"/>
    <col min="7686" max="7689" width="11.28515625" style="111" bestFit="1" customWidth="1"/>
    <col min="7690" max="7690" width="26.42578125" style="111" bestFit="1" customWidth="1"/>
    <col min="7691" max="7691" width="27.7109375" style="111" bestFit="1" customWidth="1"/>
    <col min="7692" max="7692" width="18.42578125" style="111" bestFit="1" customWidth="1"/>
    <col min="7693" max="7936" width="9.140625" style="111"/>
    <col min="7937" max="7937" width="7.85546875" style="111" bestFit="1" customWidth="1"/>
    <col min="7938" max="7938" width="20.85546875" style="111" bestFit="1" customWidth="1"/>
    <col min="7939" max="7939" width="23" style="111" customWidth="1"/>
    <col min="7940" max="7940" width="10.28515625" style="111" customWidth="1"/>
    <col min="7941" max="7941" width="6.85546875" style="111" bestFit="1" customWidth="1"/>
    <col min="7942" max="7945" width="11.28515625" style="111" bestFit="1" customWidth="1"/>
    <col min="7946" max="7946" width="26.42578125" style="111" bestFit="1" customWidth="1"/>
    <col min="7947" max="7947" width="27.7109375" style="111" bestFit="1" customWidth="1"/>
    <col min="7948" max="7948" width="18.42578125" style="111" bestFit="1" customWidth="1"/>
    <col min="7949" max="8192" width="9.140625" style="111"/>
    <col min="8193" max="8193" width="7.85546875" style="111" bestFit="1" customWidth="1"/>
    <col min="8194" max="8194" width="20.85546875" style="111" bestFit="1" customWidth="1"/>
    <col min="8195" max="8195" width="23" style="111" customWidth="1"/>
    <col min="8196" max="8196" width="10.28515625" style="111" customWidth="1"/>
    <col min="8197" max="8197" width="6.85546875" style="111" bestFit="1" customWidth="1"/>
    <col min="8198" max="8201" width="11.28515625" style="111" bestFit="1" customWidth="1"/>
    <col min="8202" max="8202" width="26.42578125" style="111" bestFit="1" customWidth="1"/>
    <col min="8203" max="8203" width="27.7109375" style="111" bestFit="1" customWidth="1"/>
    <col min="8204" max="8204" width="18.42578125" style="111" bestFit="1" customWidth="1"/>
    <col min="8205" max="8448" width="9.140625" style="111"/>
    <col min="8449" max="8449" width="7.85546875" style="111" bestFit="1" customWidth="1"/>
    <col min="8450" max="8450" width="20.85546875" style="111" bestFit="1" customWidth="1"/>
    <col min="8451" max="8451" width="23" style="111" customWidth="1"/>
    <col min="8452" max="8452" width="10.28515625" style="111" customWidth="1"/>
    <col min="8453" max="8453" width="6.85546875" style="111" bestFit="1" customWidth="1"/>
    <col min="8454" max="8457" width="11.28515625" style="111" bestFit="1" customWidth="1"/>
    <col min="8458" max="8458" width="26.42578125" style="111" bestFit="1" customWidth="1"/>
    <col min="8459" max="8459" width="27.7109375" style="111" bestFit="1" customWidth="1"/>
    <col min="8460" max="8460" width="18.42578125" style="111" bestFit="1" customWidth="1"/>
    <col min="8461" max="8704" width="9.140625" style="111"/>
    <col min="8705" max="8705" width="7.85546875" style="111" bestFit="1" customWidth="1"/>
    <col min="8706" max="8706" width="20.85546875" style="111" bestFit="1" customWidth="1"/>
    <col min="8707" max="8707" width="23" style="111" customWidth="1"/>
    <col min="8708" max="8708" width="10.28515625" style="111" customWidth="1"/>
    <col min="8709" max="8709" width="6.85546875" style="111" bestFit="1" customWidth="1"/>
    <col min="8710" max="8713" width="11.28515625" style="111" bestFit="1" customWidth="1"/>
    <col min="8714" max="8714" width="26.42578125" style="111" bestFit="1" customWidth="1"/>
    <col min="8715" max="8715" width="27.7109375" style="111" bestFit="1" customWidth="1"/>
    <col min="8716" max="8716" width="18.42578125" style="111" bestFit="1" customWidth="1"/>
    <col min="8717" max="8960" width="9.140625" style="111"/>
    <col min="8961" max="8961" width="7.85546875" style="111" bestFit="1" customWidth="1"/>
    <col min="8962" max="8962" width="20.85546875" style="111" bestFit="1" customWidth="1"/>
    <col min="8963" max="8963" width="23" style="111" customWidth="1"/>
    <col min="8964" max="8964" width="10.28515625" style="111" customWidth="1"/>
    <col min="8965" max="8965" width="6.85546875" style="111" bestFit="1" customWidth="1"/>
    <col min="8966" max="8969" width="11.28515625" style="111" bestFit="1" customWidth="1"/>
    <col min="8970" max="8970" width="26.42578125" style="111" bestFit="1" customWidth="1"/>
    <col min="8971" max="8971" width="27.7109375" style="111" bestFit="1" customWidth="1"/>
    <col min="8972" max="8972" width="18.42578125" style="111" bestFit="1" customWidth="1"/>
    <col min="8973" max="9216" width="9.140625" style="111"/>
    <col min="9217" max="9217" width="7.85546875" style="111" bestFit="1" customWidth="1"/>
    <col min="9218" max="9218" width="20.85546875" style="111" bestFit="1" customWidth="1"/>
    <col min="9219" max="9219" width="23" style="111" customWidth="1"/>
    <col min="9220" max="9220" width="10.28515625" style="111" customWidth="1"/>
    <col min="9221" max="9221" width="6.85546875" style="111" bestFit="1" customWidth="1"/>
    <col min="9222" max="9225" width="11.28515625" style="111" bestFit="1" customWidth="1"/>
    <col min="9226" max="9226" width="26.42578125" style="111" bestFit="1" customWidth="1"/>
    <col min="9227" max="9227" width="27.7109375" style="111" bestFit="1" customWidth="1"/>
    <col min="9228" max="9228" width="18.42578125" style="111" bestFit="1" customWidth="1"/>
    <col min="9229" max="9472" width="9.140625" style="111"/>
    <col min="9473" max="9473" width="7.85546875" style="111" bestFit="1" customWidth="1"/>
    <col min="9474" max="9474" width="20.85546875" style="111" bestFit="1" customWidth="1"/>
    <col min="9475" max="9475" width="23" style="111" customWidth="1"/>
    <col min="9476" max="9476" width="10.28515625" style="111" customWidth="1"/>
    <col min="9477" max="9477" width="6.85546875" style="111" bestFit="1" customWidth="1"/>
    <col min="9478" max="9481" width="11.28515625" style="111" bestFit="1" customWidth="1"/>
    <col min="9482" max="9482" width="26.42578125" style="111" bestFit="1" customWidth="1"/>
    <col min="9483" max="9483" width="27.7109375" style="111" bestFit="1" customWidth="1"/>
    <col min="9484" max="9484" width="18.42578125" style="111" bestFit="1" customWidth="1"/>
    <col min="9485" max="9728" width="9.140625" style="111"/>
    <col min="9729" max="9729" width="7.85546875" style="111" bestFit="1" customWidth="1"/>
    <col min="9730" max="9730" width="20.85546875" style="111" bestFit="1" customWidth="1"/>
    <col min="9731" max="9731" width="23" style="111" customWidth="1"/>
    <col min="9732" max="9732" width="10.28515625" style="111" customWidth="1"/>
    <col min="9733" max="9733" width="6.85546875" style="111" bestFit="1" customWidth="1"/>
    <col min="9734" max="9737" width="11.28515625" style="111" bestFit="1" customWidth="1"/>
    <col min="9738" max="9738" width="26.42578125" style="111" bestFit="1" customWidth="1"/>
    <col min="9739" max="9739" width="27.7109375" style="111" bestFit="1" customWidth="1"/>
    <col min="9740" max="9740" width="18.42578125" style="111" bestFit="1" customWidth="1"/>
    <col min="9741" max="9984" width="9.140625" style="111"/>
    <col min="9985" max="9985" width="7.85546875" style="111" bestFit="1" customWidth="1"/>
    <col min="9986" max="9986" width="20.85546875" style="111" bestFit="1" customWidth="1"/>
    <col min="9987" max="9987" width="23" style="111" customWidth="1"/>
    <col min="9988" max="9988" width="10.28515625" style="111" customWidth="1"/>
    <col min="9989" max="9989" width="6.85546875" style="111" bestFit="1" customWidth="1"/>
    <col min="9990" max="9993" width="11.28515625" style="111" bestFit="1" customWidth="1"/>
    <col min="9994" max="9994" width="26.42578125" style="111" bestFit="1" customWidth="1"/>
    <col min="9995" max="9995" width="27.7109375" style="111" bestFit="1" customWidth="1"/>
    <col min="9996" max="9996" width="18.42578125" style="111" bestFit="1" customWidth="1"/>
    <col min="9997" max="10240" width="9.140625" style="111"/>
    <col min="10241" max="10241" width="7.85546875" style="111" bestFit="1" customWidth="1"/>
    <col min="10242" max="10242" width="20.85546875" style="111" bestFit="1" customWidth="1"/>
    <col min="10243" max="10243" width="23" style="111" customWidth="1"/>
    <col min="10244" max="10244" width="10.28515625" style="111" customWidth="1"/>
    <col min="10245" max="10245" width="6.85546875" style="111" bestFit="1" customWidth="1"/>
    <col min="10246" max="10249" width="11.28515625" style="111" bestFit="1" customWidth="1"/>
    <col min="10250" max="10250" width="26.42578125" style="111" bestFit="1" customWidth="1"/>
    <col min="10251" max="10251" width="27.7109375" style="111" bestFit="1" customWidth="1"/>
    <col min="10252" max="10252" width="18.42578125" style="111" bestFit="1" customWidth="1"/>
    <col min="10253" max="10496" width="9.140625" style="111"/>
    <col min="10497" max="10497" width="7.85546875" style="111" bestFit="1" customWidth="1"/>
    <col min="10498" max="10498" width="20.85546875" style="111" bestFit="1" customWidth="1"/>
    <col min="10499" max="10499" width="23" style="111" customWidth="1"/>
    <col min="10500" max="10500" width="10.28515625" style="111" customWidth="1"/>
    <col min="10501" max="10501" width="6.85546875" style="111" bestFit="1" customWidth="1"/>
    <col min="10502" max="10505" width="11.28515625" style="111" bestFit="1" customWidth="1"/>
    <col min="10506" max="10506" width="26.42578125" style="111" bestFit="1" customWidth="1"/>
    <col min="10507" max="10507" width="27.7109375" style="111" bestFit="1" customWidth="1"/>
    <col min="10508" max="10508" width="18.42578125" style="111" bestFit="1" customWidth="1"/>
    <col min="10509" max="10752" width="9.140625" style="111"/>
    <col min="10753" max="10753" width="7.85546875" style="111" bestFit="1" customWidth="1"/>
    <col min="10754" max="10754" width="20.85546875" style="111" bestFit="1" customWidth="1"/>
    <col min="10755" max="10755" width="23" style="111" customWidth="1"/>
    <col min="10756" max="10756" width="10.28515625" style="111" customWidth="1"/>
    <col min="10757" max="10757" width="6.85546875" style="111" bestFit="1" customWidth="1"/>
    <col min="10758" max="10761" width="11.28515625" style="111" bestFit="1" customWidth="1"/>
    <col min="10762" max="10762" width="26.42578125" style="111" bestFit="1" customWidth="1"/>
    <col min="10763" max="10763" width="27.7109375" style="111" bestFit="1" customWidth="1"/>
    <col min="10764" max="10764" width="18.42578125" style="111" bestFit="1" customWidth="1"/>
    <col min="10765" max="11008" width="9.140625" style="111"/>
    <col min="11009" max="11009" width="7.85546875" style="111" bestFit="1" customWidth="1"/>
    <col min="11010" max="11010" width="20.85546875" style="111" bestFit="1" customWidth="1"/>
    <col min="11011" max="11011" width="23" style="111" customWidth="1"/>
    <col min="11012" max="11012" width="10.28515625" style="111" customWidth="1"/>
    <col min="11013" max="11013" width="6.85546875" style="111" bestFit="1" customWidth="1"/>
    <col min="11014" max="11017" width="11.28515625" style="111" bestFit="1" customWidth="1"/>
    <col min="11018" max="11018" width="26.42578125" style="111" bestFit="1" customWidth="1"/>
    <col min="11019" max="11019" width="27.7109375" style="111" bestFit="1" customWidth="1"/>
    <col min="11020" max="11020" width="18.42578125" style="111" bestFit="1" customWidth="1"/>
    <col min="11021" max="11264" width="9.140625" style="111"/>
    <col min="11265" max="11265" width="7.85546875" style="111" bestFit="1" customWidth="1"/>
    <col min="11266" max="11266" width="20.85546875" style="111" bestFit="1" customWidth="1"/>
    <col min="11267" max="11267" width="23" style="111" customWidth="1"/>
    <col min="11268" max="11268" width="10.28515625" style="111" customWidth="1"/>
    <col min="11269" max="11269" width="6.85546875" style="111" bestFit="1" customWidth="1"/>
    <col min="11270" max="11273" width="11.28515625" style="111" bestFit="1" customWidth="1"/>
    <col min="11274" max="11274" width="26.42578125" style="111" bestFit="1" customWidth="1"/>
    <col min="11275" max="11275" width="27.7109375" style="111" bestFit="1" customWidth="1"/>
    <col min="11276" max="11276" width="18.42578125" style="111" bestFit="1" customWidth="1"/>
    <col min="11277" max="11520" width="9.140625" style="111"/>
    <col min="11521" max="11521" width="7.85546875" style="111" bestFit="1" customWidth="1"/>
    <col min="11522" max="11522" width="20.85546875" style="111" bestFit="1" customWidth="1"/>
    <col min="11523" max="11523" width="23" style="111" customWidth="1"/>
    <col min="11524" max="11524" width="10.28515625" style="111" customWidth="1"/>
    <col min="11525" max="11525" width="6.85546875" style="111" bestFit="1" customWidth="1"/>
    <col min="11526" max="11529" width="11.28515625" style="111" bestFit="1" customWidth="1"/>
    <col min="11530" max="11530" width="26.42578125" style="111" bestFit="1" customWidth="1"/>
    <col min="11531" max="11531" width="27.7109375" style="111" bestFit="1" customWidth="1"/>
    <col min="11532" max="11532" width="18.42578125" style="111" bestFit="1" customWidth="1"/>
    <col min="11533" max="11776" width="9.140625" style="111"/>
    <col min="11777" max="11777" width="7.85546875" style="111" bestFit="1" customWidth="1"/>
    <col min="11778" max="11778" width="20.85546875" style="111" bestFit="1" customWidth="1"/>
    <col min="11779" max="11779" width="23" style="111" customWidth="1"/>
    <col min="11780" max="11780" width="10.28515625" style="111" customWidth="1"/>
    <col min="11781" max="11781" width="6.85546875" style="111" bestFit="1" customWidth="1"/>
    <col min="11782" max="11785" width="11.28515625" style="111" bestFit="1" customWidth="1"/>
    <col min="11786" max="11786" width="26.42578125" style="111" bestFit="1" customWidth="1"/>
    <col min="11787" max="11787" width="27.7109375" style="111" bestFit="1" customWidth="1"/>
    <col min="11788" max="11788" width="18.42578125" style="111" bestFit="1" customWidth="1"/>
    <col min="11789" max="12032" width="9.140625" style="111"/>
    <col min="12033" max="12033" width="7.85546875" style="111" bestFit="1" customWidth="1"/>
    <col min="12034" max="12034" width="20.85546875" style="111" bestFit="1" customWidth="1"/>
    <col min="12035" max="12035" width="23" style="111" customWidth="1"/>
    <col min="12036" max="12036" width="10.28515625" style="111" customWidth="1"/>
    <col min="12037" max="12037" width="6.85546875" style="111" bestFit="1" customWidth="1"/>
    <col min="12038" max="12041" width="11.28515625" style="111" bestFit="1" customWidth="1"/>
    <col min="12042" max="12042" width="26.42578125" style="111" bestFit="1" customWidth="1"/>
    <col min="12043" max="12043" width="27.7109375" style="111" bestFit="1" customWidth="1"/>
    <col min="12044" max="12044" width="18.42578125" style="111" bestFit="1" customWidth="1"/>
    <col min="12045" max="12288" width="9.140625" style="111"/>
    <col min="12289" max="12289" width="7.85546875" style="111" bestFit="1" customWidth="1"/>
    <col min="12290" max="12290" width="20.85546875" style="111" bestFit="1" customWidth="1"/>
    <col min="12291" max="12291" width="23" style="111" customWidth="1"/>
    <col min="12292" max="12292" width="10.28515625" style="111" customWidth="1"/>
    <col min="12293" max="12293" width="6.85546875" style="111" bestFit="1" customWidth="1"/>
    <col min="12294" max="12297" width="11.28515625" style="111" bestFit="1" customWidth="1"/>
    <col min="12298" max="12298" width="26.42578125" style="111" bestFit="1" customWidth="1"/>
    <col min="12299" max="12299" width="27.7109375" style="111" bestFit="1" customWidth="1"/>
    <col min="12300" max="12300" width="18.42578125" style="111" bestFit="1" customWidth="1"/>
    <col min="12301" max="12544" width="9.140625" style="111"/>
    <col min="12545" max="12545" width="7.85546875" style="111" bestFit="1" customWidth="1"/>
    <col min="12546" max="12546" width="20.85546875" style="111" bestFit="1" customWidth="1"/>
    <col min="12547" max="12547" width="23" style="111" customWidth="1"/>
    <col min="12548" max="12548" width="10.28515625" style="111" customWidth="1"/>
    <col min="12549" max="12549" width="6.85546875" style="111" bestFit="1" customWidth="1"/>
    <col min="12550" max="12553" width="11.28515625" style="111" bestFit="1" customWidth="1"/>
    <col min="12554" max="12554" width="26.42578125" style="111" bestFit="1" customWidth="1"/>
    <col min="12555" max="12555" width="27.7109375" style="111" bestFit="1" customWidth="1"/>
    <col min="12556" max="12556" width="18.42578125" style="111" bestFit="1" customWidth="1"/>
    <col min="12557" max="12800" width="9.140625" style="111"/>
    <col min="12801" max="12801" width="7.85546875" style="111" bestFit="1" customWidth="1"/>
    <col min="12802" max="12802" width="20.85546875" style="111" bestFit="1" customWidth="1"/>
    <col min="12803" max="12803" width="23" style="111" customWidth="1"/>
    <col min="12804" max="12804" width="10.28515625" style="111" customWidth="1"/>
    <col min="12805" max="12805" width="6.85546875" style="111" bestFit="1" customWidth="1"/>
    <col min="12806" max="12809" width="11.28515625" style="111" bestFit="1" customWidth="1"/>
    <col min="12810" max="12810" width="26.42578125" style="111" bestFit="1" customWidth="1"/>
    <col min="12811" max="12811" width="27.7109375" style="111" bestFit="1" customWidth="1"/>
    <col min="12812" max="12812" width="18.42578125" style="111" bestFit="1" customWidth="1"/>
    <col min="12813" max="13056" width="9.140625" style="111"/>
    <col min="13057" max="13057" width="7.85546875" style="111" bestFit="1" customWidth="1"/>
    <col min="13058" max="13058" width="20.85546875" style="111" bestFit="1" customWidth="1"/>
    <col min="13059" max="13059" width="23" style="111" customWidth="1"/>
    <col min="13060" max="13060" width="10.28515625" style="111" customWidth="1"/>
    <col min="13061" max="13061" width="6.85546875" style="111" bestFit="1" customWidth="1"/>
    <col min="13062" max="13065" width="11.28515625" style="111" bestFit="1" customWidth="1"/>
    <col min="13066" max="13066" width="26.42578125" style="111" bestFit="1" customWidth="1"/>
    <col min="13067" max="13067" width="27.7109375" style="111" bestFit="1" customWidth="1"/>
    <col min="13068" max="13068" width="18.42578125" style="111" bestFit="1" customWidth="1"/>
    <col min="13069" max="13312" width="9.140625" style="111"/>
    <col min="13313" max="13313" width="7.85546875" style="111" bestFit="1" customWidth="1"/>
    <col min="13314" max="13314" width="20.85546875" style="111" bestFit="1" customWidth="1"/>
    <col min="13315" max="13315" width="23" style="111" customWidth="1"/>
    <col min="13316" max="13316" width="10.28515625" style="111" customWidth="1"/>
    <col min="13317" max="13317" width="6.85546875" style="111" bestFit="1" customWidth="1"/>
    <col min="13318" max="13321" width="11.28515625" style="111" bestFit="1" customWidth="1"/>
    <col min="13322" max="13322" width="26.42578125" style="111" bestFit="1" customWidth="1"/>
    <col min="13323" max="13323" width="27.7109375" style="111" bestFit="1" customWidth="1"/>
    <col min="13324" max="13324" width="18.42578125" style="111" bestFit="1" customWidth="1"/>
    <col min="13325" max="13568" width="9.140625" style="111"/>
    <col min="13569" max="13569" width="7.85546875" style="111" bestFit="1" customWidth="1"/>
    <col min="13570" max="13570" width="20.85546875" style="111" bestFit="1" customWidth="1"/>
    <col min="13571" max="13571" width="23" style="111" customWidth="1"/>
    <col min="13572" max="13572" width="10.28515625" style="111" customWidth="1"/>
    <col min="13573" max="13573" width="6.85546875" style="111" bestFit="1" customWidth="1"/>
    <col min="13574" max="13577" width="11.28515625" style="111" bestFit="1" customWidth="1"/>
    <col min="13578" max="13578" width="26.42578125" style="111" bestFit="1" customWidth="1"/>
    <col min="13579" max="13579" width="27.7109375" style="111" bestFit="1" customWidth="1"/>
    <col min="13580" max="13580" width="18.42578125" style="111" bestFit="1" customWidth="1"/>
    <col min="13581" max="13824" width="9.140625" style="111"/>
    <col min="13825" max="13825" width="7.85546875" style="111" bestFit="1" customWidth="1"/>
    <col min="13826" max="13826" width="20.85546875" style="111" bestFit="1" customWidth="1"/>
    <col min="13827" max="13827" width="23" style="111" customWidth="1"/>
    <col min="13828" max="13828" width="10.28515625" style="111" customWidth="1"/>
    <col min="13829" max="13829" width="6.85546875" style="111" bestFit="1" customWidth="1"/>
    <col min="13830" max="13833" width="11.28515625" style="111" bestFit="1" customWidth="1"/>
    <col min="13834" max="13834" width="26.42578125" style="111" bestFit="1" customWidth="1"/>
    <col min="13835" max="13835" width="27.7109375" style="111" bestFit="1" customWidth="1"/>
    <col min="13836" max="13836" width="18.42578125" style="111" bestFit="1" customWidth="1"/>
    <col min="13837" max="14080" width="9.140625" style="111"/>
    <col min="14081" max="14081" width="7.85546875" style="111" bestFit="1" customWidth="1"/>
    <col min="14082" max="14082" width="20.85546875" style="111" bestFit="1" customWidth="1"/>
    <col min="14083" max="14083" width="23" style="111" customWidth="1"/>
    <col min="14084" max="14084" width="10.28515625" style="111" customWidth="1"/>
    <col min="14085" max="14085" width="6.85546875" style="111" bestFit="1" customWidth="1"/>
    <col min="14086" max="14089" width="11.28515625" style="111" bestFit="1" customWidth="1"/>
    <col min="14090" max="14090" width="26.42578125" style="111" bestFit="1" customWidth="1"/>
    <col min="14091" max="14091" width="27.7109375" style="111" bestFit="1" customWidth="1"/>
    <col min="14092" max="14092" width="18.42578125" style="111" bestFit="1" customWidth="1"/>
    <col min="14093" max="14336" width="9.140625" style="111"/>
    <col min="14337" max="14337" width="7.85546875" style="111" bestFit="1" customWidth="1"/>
    <col min="14338" max="14338" width="20.85546875" style="111" bestFit="1" customWidth="1"/>
    <col min="14339" max="14339" width="23" style="111" customWidth="1"/>
    <col min="14340" max="14340" width="10.28515625" style="111" customWidth="1"/>
    <col min="14341" max="14341" width="6.85546875" style="111" bestFit="1" customWidth="1"/>
    <col min="14342" max="14345" width="11.28515625" style="111" bestFit="1" customWidth="1"/>
    <col min="14346" max="14346" width="26.42578125" style="111" bestFit="1" customWidth="1"/>
    <col min="14347" max="14347" width="27.7109375" style="111" bestFit="1" customWidth="1"/>
    <col min="14348" max="14348" width="18.42578125" style="111" bestFit="1" customWidth="1"/>
    <col min="14349" max="14592" width="9.140625" style="111"/>
    <col min="14593" max="14593" width="7.85546875" style="111" bestFit="1" customWidth="1"/>
    <col min="14594" max="14594" width="20.85546875" style="111" bestFit="1" customWidth="1"/>
    <col min="14595" max="14595" width="23" style="111" customWidth="1"/>
    <col min="14596" max="14596" width="10.28515625" style="111" customWidth="1"/>
    <col min="14597" max="14597" width="6.85546875" style="111" bestFit="1" customWidth="1"/>
    <col min="14598" max="14601" width="11.28515625" style="111" bestFit="1" customWidth="1"/>
    <col min="14602" max="14602" width="26.42578125" style="111" bestFit="1" customWidth="1"/>
    <col min="14603" max="14603" width="27.7109375" style="111" bestFit="1" customWidth="1"/>
    <col min="14604" max="14604" width="18.42578125" style="111" bestFit="1" customWidth="1"/>
    <col min="14605" max="14848" width="9.140625" style="111"/>
    <col min="14849" max="14849" width="7.85546875" style="111" bestFit="1" customWidth="1"/>
    <col min="14850" max="14850" width="20.85546875" style="111" bestFit="1" customWidth="1"/>
    <col min="14851" max="14851" width="23" style="111" customWidth="1"/>
    <col min="14852" max="14852" width="10.28515625" style="111" customWidth="1"/>
    <col min="14853" max="14853" width="6.85546875" style="111" bestFit="1" customWidth="1"/>
    <col min="14854" max="14857" width="11.28515625" style="111" bestFit="1" customWidth="1"/>
    <col min="14858" max="14858" width="26.42578125" style="111" bestFit="1" customWidth="1"/>
    <col min="14859" max="14859" width="27.7109375" style="111" bestFit="1" customWidth="1"/>
    <col min="14860" max="14860" width="18.42578125" style="111" bestFit="1" customWidth="1"/>
    <col min="14861" max="15104" width="9.140625" style="111"/>
    <col min="15105" max="15105" width="7.85546875" style="111" bestFit="1" customWidth="1"/>
    <col min="15106" max="15106" width="20.85546875" style="111" bestFit="1" customWidth="1"/>
    <col min="15107" max="15107" width="23" style="111" customWidth="1"/>
    <col min="15108" max="15108" width="10.28515625" style="111" customWidth="1"/>
    <col min="15109" max="15109" width="6.85546875" style="111" bestFit="1" customWidth="1"/>
    <col min="15110" max="15113" width="11.28515625" style="111" bestFit="1" customWidth="1"/>
    <col min="15114" max="15114" width="26.42578125" style="111" bestFit="1" customWidth="1"/>
    <col min="15115" max="15115" width="27.7109375" style="111" bestFit="1" customWidth="1"/>
    <col min="15116" max="15116" width="18.42578125" style="111" bestFit="1" customWidth="1"/>
    <col min="15117" max="15360" width="9.140625" style="111"/>
    <col min="15361" max="15361" width="7.85546875" style="111" bestFit="1" customWidth="1"/>
    <col min="15362" max="15362" width="20.85546875" style="111" bestFit="1" customWidth="1"/>
    <col min="15363" max="15363" width="23" style="111" customWidth="1"/>
    <col min="15364" max="15364" width="10.28515625" style="111" customWidth="1"/>
    <col min="15365" max="15365" width="6.85546875" style="111" bestFit="1" customWidth="1"/>
    <col min="15366" max="15369" width="11.28515625" style="111" bestFit="1" customWidth="1"/>
    <col min="15370" max="15370" width="26.42578125" style="111" bestFit="1" customWidth="1"/>
    <col min="15371" max="15371" width="27.7109375" style="111" bestFit="1" customWidth="1"/>
    <col min="15372" max="15372" width="18.42578125" style="111" bestFit="1" customWidth="1"/>
    <col min="15373" max="15616" width="9.140625" style="111"/>
    <col min="15617" max="15617" width="7.85546875" style="111" bestFit="1" customWidth="1"/>
    <col min="15618" max="15618" width="20.85546875" style="111" bestFit="1" customWidth="1"/>
    <col min="15619" max="15619" width="23" style="111" customWidth="1"/>
    <col min="15620" max="15620" width="10.28515625" style="111" customWidth="1"/>
    <col min="15621" max="15621" width="6.85546875" style="111" bestFit="1" customWidth="1"/>
    <col min="15622" max="15625" width="11.28515625" style="111" bestFit="1" customWidth="1"/>
    <col min="15626" max="15626" width="26.42578125" style="111" bestFit="1" customWidth="1"/>
    <col min="15627" max="15627" width="27.7109375" style="111" bestFit="1" customWidth="1"/>
    <col min="15628" max="15628" width="18.42578125" style="111" bestFit="1" customWidth="1"/>
    <col min="15629" max="15872" width="9.140625" style="111"/>
    <col min="15873" max="15873" width="7.85546875" style="111" bestFit="1" customWidth="1"/>
    <col min="15874" max="15874" width="20.85546875" style="111" bestFit="1" customWidth="1"/>
    <col min="15875" max="15875" width="23" style="111" customWidth="1"/>
    <col min="15876" max="15876" width="10.28515625" style="111" customWidth="1"/>
    <col min="15877" max="15877" width="6.85546875" style="111" bestFit="1" customWidth="1"/>
    <col min="15878" max="15881" width="11.28515625" style="111" bestFit="1" customWidth="1"/>
    <col min="15882" max="15882" width="26.42578125" style="111" bestFit="1" customWidth="1"/>
    <col min="15883" max="15883" width="27.7109375" style="111" bestFit="1" customWidth="1"/>
    <col min="15884" max="15884" width="18.42578125" style="111" bestFit="1" customWidth="1"/>
    <col min="15885" max="16128" width="9.140625" style="111"/>
    <col min="16129" max="16129" width="7.85546875" style="111" bestFit="1" customWidth="1"/>
    <col min="16130" max="16130" width="20.85546875" style="111" bestFit="1" customWidth="1"/>
    <col min="16131" max="16131" width="23" style="111" customWidth="1"/>
    <col min="16132" max="16132" width="10.28515625" style="111" customWidth="1"/>
    <col min="16133" max="16133" width="6.85546875" style="111" bestFit="1" customWidth="1"/>
    <col min="16134" max="16137" width="11.28515625" style="111" bestFit="1" customWidth="1"/>
    <col min="16138" max="16138" width="26.42578125" style="111" bestFit="1" customWidth="1"/>
    <col min="16139" max="16139" width="27.7109375" style="111" bestFit="1" customWidth="1"/>
    <col min="16140" max="16140" width="18.42578125" style="111" bestFit="1" customWidth="1"/>
    <col min="16141" max="16384" width="9.140625" style="111"/>
  </cols>
  <sheetData>
    <row r="1" spans="1:14" ht="18.75">
      <c r="A1" s="467" t="s">
        <v>218</v>
      </c>
      <c r="B1" s="467"/>
      <c r="C1" s="467"/>
      <c r="D1" s="467"/>
      <c r="E1" s="467"/>
      <c r="F1" s="467"/>
      <c r="G1" s="467"/>
      <c r="H1" s="467"/>
      <c r="I1" s="467"/>
      <c r="J1" s="467"/>
      <c r="M1" s="112"/>
      <c r="N1" s="112"/>
    </row>
    <row r="2" spans="1:14" ht="15" customHeight="1">
      <c r="A2" s="468" t="s">
        <v>219</v>
      </c>
      <c r="B2" s="468"/>
      <c r="C2" s="468"/>
      <c r="D2" s="468"/>
      <c r="E2" s="468"/>
      <c r="F2" s="468"/>
      <c r="G2" s="468"/>
      <c r="H2" s="468"/>
      <c r="I2" s="468"/>
      <c r="J2" s="468"/>
      <c r="M2" s="112"/>
      <c r="N2" s="112"/>
    </row>
    <row r="3" spans="1:14" ht="27" customHeight="1">
      <c r="A3" s="469" t="s">
        <v>220</v>
      </c>
      <c r="B3" s="470"/>
      <c r="C3" s="471" t="s">
        <v>221</v>
      </c>
      <c r="D3" s="472"/>
      <c r="E3" s="472"/>
      <c r="F3" s="472"/>
      <c r="G3" s="472"/>
      <c r="H3" s="472"/>
      <c r="I3" s="472"/>
      <c r="J3" s="473"/>
      <c r="M3" s="112"/>
      <c r="N3" s="112"/>
    </row>
    <row r="4" spans="1:14" ht="45" customHeight="1">
      <c r="A4" s="469" t="s">
        <v>222</v>
      </c>
      <c r="B4" s="470"/>
      <c r="C4" s="471" t="s">
        <v>223</v>
      </c>
      <c r="D4" s="472"/>
      <c r="E4" s="472"/>
      <c r="F4" s="472"/>
      <c r="G4" s="472"/>
      <c r="H4" s="472"/>
      <c r="I4" s="472"/>
      <c r="J4" s="473"/>
      <c r="M4" s="112"/>
      <c r="N4" s="112"/>
    </row>
    <row r="5" spans="1:14" ht="20.25" customHeight="1">
      <c r="A5" s="469" t="s">
        <v>224</v>
      </c>
      <c r="B5" s="475"/>
      <c r="C5" s="475"/>
      <c r="D5" s="475"/>
      <c r="E5" s="475"/>
      <c r="F5" s="475"/>
      <c r="G5" s="475"/>
      <c r="H5" s="475"/>
      <c r="I5" s="475"/>
      <c r="J5" s="470"/>
      <c r="M5" s="112"/>
      <c r="N5" s="112"/>
    </row>
    <row r="6" spans="1:14" ht="25.5" customHeight="1">
      <c r="A6" s="476" t="s">
        <v>225</v>
      </c>
      <c r="B6" s="478" t="s">
        <v>226</v>
      </c>
      <c r="C6" s="479"/>
      <c r="D6" s="476" t="s">
        <v>227</v>
      </c>
      <c r="E6" s="482" t="s">
        <v>22</v>
      </c>
      <c r="F6" s="115" t="s">
        <v>228</v>
      </c>
      <c r="G6" s="115" t="s">
        <v>229</v>
      </c>
      <c r="H6" s="115" t="s">
        <v>230</v>
      </c>
      <c r="I6" s="482" t="s">
        <v>231</v>
      </c>
      <c r="J6" s="484" t="s">
        <v>232</v>
      </c>
      <c r="M6" s="112"/>
      <c r="N6" s="112"/>
    </row>
    <row r="7" spans="1:14" ht="40.5" customHeight="1">
      <c r="A7" s="477"/>
      <c r="B7" s="480"/>
      <c r="C7" s="481"/>
      <c r="D7" s="477"/>
      <c r="E7" s="483"/>
      <c r="F7" s="115" t="s">
        <v>233</v>
      </c>
      <c r="G7" s="115" t="s">
        <v>233</v>
      </c>
      <c r="H7" s="115" t="s">
        <v>233</v>
      </c>
      <c r="I7" s="483"/>
      <c r="J7" s="485"/>
      <c r="M7" s="112"/>
      <c r="N7" s="112"/>
    </row>
    <row r="8" spans="1:14" ht="30.95" customHeight="1">
      <c r="A8" s="116">
        <v>1</v>
      </c>
      <c r="B8" s="474" t="s">
        <v>235</v>
      </c>
      <c r="C8" s="474"/>
      <c r="D8" s="116" t="s">
        <v>234</v>
      </c>
      <c r="E8" s="117">
        <v>15</v>
      </c>
      <c r="F8" s="118">
        <f>5857.97/1.18</f>
        <v>4964.3813559322043</v>
      </c>
      <c r="G8" s="118">
        <f>6124.24/1.18</f>
        <v>5190.0338983050851</v>
      </c>
      <c r="H8" s="118">
        <f>5325.43/1.18</f>
        <v>4513.0762711864409</v>
      </c>
      <c r="I8" s="118">
        <f>5769.21/1.18</f>
        <v>4889.1610169491532</v>
      </c>
      <c r="J8" s="118">
        <f>E8*I8</f>
        <v>73337.415254237305</v>
      </c>
      <c r="K8" s="119"/>
      <c r="L8" s="120"/>
      <c r="M8" s="120"/>
      <c r="N8" s="112"/>
    </row>
    <row r="9" spans="1:14" ht="213.75" customHeight="1">
      <c r="A9" s="116">
        <v>2</v>
      </c>
      <c r="B9" s="474" t="s">
        <v>236</v>
      </c>
      <c r="C9" s="474"/>
      <c r="D9" s="116" t="s">
        <v>234</v>
      </c>
      <c r="E9" s="117">
        <v>15</v>
      </c>
      <c r="F9" s="118">
        <f>2579.74/1.18</f>
        <v>2186.2203389830506</v>
      </c>
      <c r="G9" s="118">
        <f>2243.25/1.18</f>
        <v>1901.0593220338983</v>
      </c>
      <c r="H9" s="118">
        <f>2467.58/1.18</f>
        <v>2091.1694915254238</v>
      </c>
      <c r="I9" s="118">
        <f>2430.19/1.18</f>
        <v>2059.4830508474579</v>
      </c>
      <c r="J9" s="118">
        <f>E9*I9</f>
        <v>30892.245762711867</v>
      </c>
      <c r="K9" s="119"/>
      <c r="L9" s="120"/>
      <c r="M9" s="120"/>
      <c r="N9" s="112"/>
    </row>
    <row r="10" spans="1:14" ht="81.75" customHeight="1">
      <c r="A10" s="116">
        <v>3</v>
      </c>
      <c r="B10" s="474" t="s">
        <v>237</v>
      </c>
      <c r="C10" s="474"/>
      <c r="D10" s="116" t="s">
        <v>234</v>
      </c>
      <c r="E10" s="117">
        <v>15</v>
      </c>
      <c r="F10" s="118">
        <f>2664.95/1.18</f>
        <v>2258.4322033898306</v>
      </c>
      <c r="G10" s="118">
        <f>2786.08/1.18</f>
        <v>2361.0847457627119</v>
      </c>
      <c r="H10" s="118">
        <f>2422.68/1.18</f>
        <v>2053.1186440677966</v>
      </c>
      <c r="I10" s="118">
        <f>2624.57/1.18</f>
        <v>2224.21186440678</v>
      </c>
      <c r="J10" s="118">
        <f>E10*I10</f>
        <v>33363.177966101699</v>
      </c>
      <c r="K10" s="119"/>
      <c r="L10" s="120"/>
      <c r="M10" s="120"/>
      <c r="N10" s="112"/>
    </row>
    <row r="11" spans="1:14" ht="30" customHeight="1">
      <c r="A11" s="488"/>
      <c r="B11" s="488"/>
      <c r="C11" s="488"/>
      <c r="D11" s="488"/>
      <c r="E11" s="488"/>
      <c r="F11" s="488"/>
      <c r="G11" s="488"/>
      <c r="H11" s="488"/>
      <c r="I11" s="488"/>
      <c r="J11" s="121">
        <f>J8+J9+J10</f>
        <v>137592.83898305087</v>
      </c>
      <c r="K11" s="122"/>
      <c r="M11" s="112"/>
      <c r="N11" s="112"/>
    </row>
    <row r="12" spans="1:14" ht="33.75" customHeight="1">
      <c r="A12" s="489" t="s">
        <v>239</v>
      </c>
      <c r="B12" s="489"/>
      <c r="C12" s="489"/>
      <c r="D12" s="489"/>
      <c r="E12" s="489"/>
      <c r="F12" s="489"/>
      <c r="G12" s="489"/>
      <c r="H12" s="489"/>
      <c r="I12" s="489"/>
      <c r="J12" s="489"/>
      <c r="M12" s="112"/>
      <c r="N12" s="112"/>
    </row>
    <row r="13" spans="1:14" ht="15" customHeight="1">
      <c r="A13" s="490"/>
      <c r="B13" s="490"/>
      <c r="C13" s="490"/>
      <c r="D13" s="490"/>
      <c r="E13" s="490"/>
      <c r="F13" s="490"/>
      <c r="G13" s="490"/>
      <c r="H13" s="490"/>
      <c r="I13" s="490"/>
      <c r="J13" s="490"/>
      <c r="M13" s="112"/>
      <c r="N13" s="112"/>
    </row>
    <row r="14" spans="1:14">
      <c r="A14" s="110"/>
      <c r="B14" s="110"/>
      <c r="C14" s="110"/>
      <c r="D14" s="110"/>
      <c r="E14" s="110"/>
      <c r="F14" s="113"/>
      <c r="G14" s="113"/>
      <c r="H14" s="114"/>
      <c r="I14" s="114"/>
      <c r="J14" s="113"/>
      <c r="M14" s="112"/>
      <c r="N14" s="112"/>
    </row>
    <row r="15" spans="1:14" ht="15.75">
      <c r="A15" s="123"/>
      <c r="B15" s="124"/>
      <c r="C15" s="125"/>
      <c r="D15" s="126"/>
      <c r="F15" s="111"/>
      <c r="G15" s="111"/>
      <c r="H15" s="111"/>
      <c r="I15" s="111"/>
      <c r="J15" s="111"/>
    </row>
    <row r="16" spans="1:14">
      <c r="A16" s="123"/>
      <c r="B16" s="491"/>
      <c r="C16" s="491"/>
      <c r="D16" s="127"/>
      <c r="F16" s="111"/>
      <c r="G16" s="111"/>
      <c r="H16" s="111"/>
      <c r="I16" s="111"/>
      <c r="J16" s="111"/>
    </row>
    <row r="17" spans="1:14">
      <c r="A17" s="123"/>
      <c r="B17" s="486"/>
      <c r="C17" s="486"/>
      <c r="D17" s="123"/>
      <c r="F17" s="128"/>
      <c r="G17" s="128"/>
      <c r="H17" s="128"/>
      <c r="I17" s="128"/>
      <c r="J17" s="128"/>
      <c r="K17" s="128"/>
      <c r="L17" s="129"/>
    </row>
    <row r="18" spans="1:14">
      <c r="A18" s="123"/>
      <c r="B18" s="130"/>
      <c r="C18" s="123"/>
      <c r="D18" s="127"/>
      <c r="E18" s="131"/>
      <c r="F18" s="111"/>
      <c r="G18" s="111"/>
      <c r="H18" s="120"/>
      <c r="I18" s="111"/>
      <c r="J18" s="111"/>
    </row>
    <row r="19" spans="1:14">
      <c r="A19" s="123"/>
      <c r="B19" s="486"/>
      <c r="C19" s="486"/>
      <c r="D19" s="123"/>
      <c r="F19" s="111"/>
      <c r="G19" s="111"/>
      <c r="H19" s="132"/>
      <c r="I19" s="111"/>
      <c r="J19" s="111"/>
    </row>
    <row r="20" spans="1:14">
      <c r="A20" s="123"/>
      <c r="B20" s="130"/>
      <c r="C20" s="123"/>
      <c r="D20" s="127"/>
      <c r="F20" s="111"/>
      <c r="G20" s="111"/>
      <c r="H20" s="111"/>
      <c r="I20" s="111"/>
      <c r="J20" s="111"/>
    </row>
    <row r="21" spans="1:14">
      <c r="A21" s="123"/>
      <c r="B21" s="487"/>
      <c r="C21" s="487"/>
      <c r="D21" s="127"/>
      <c r="F21" s="111"/>
      <c r="G21" s="111"/>
      <c r="H21" s="111"/>
      <c r="I21" s="111"/>
      <c r="J21" s="111"/>
    </row>
    <row r="22" spans="1:14">
      <c r="A22" s="133"/>
      <c r="B22" s="133"/>
      <c r="H22" s="134"/>
      <c r="I22" s="134"/>
      <c r="J22" s="113"/>
      <c r="M22" s="112"/>
      <c r="N22" s="112"/>
    </row>
    <row r="23" spans="1:14">
      <c r="A23" s="133"/>
      <c r="B23" s="133"/>
      <c r="H23" s="134"/>
      <c r="I23" s="134"/>
      <c r="J23" s="113"/>
      <c r="M23" s="112"/>
      <c r="N23" s="112"/>
    </row>
    <row r="24" spans="1:14">
      <c r="A24" s="133"/>
      <c r="B24" s="133"/>
      <c r="H24" s="134"/>
      <c r="I24" s="134"/>
      <c r="J24" s="113"/>
      <c r="M24" s="112"/>
      <c r="N24" s="112"/>
    </row>
    <row r="25" spans="1:14">
      <c r="A25" s="133"/>
      <c r="B25" s="133"/>
      <c r="H25" s="134"/>
      <c r="I25" s="134"/>
      <c r="J25" s="113"/>
      <c r="M25" s="112"/>
      <c r="N25" s="112"/>
    </row>
    <row r="26" spans="1:14">
      <c r="A26" s="133"/>
      <c r="B26" s="133"/>
      <c r="H26" s="134"/>
      <c r="I26" s="134"/>
      <c r="J26" s="113"/>
      <c r="M26" s="112"/>
      <c r="N26" s="112"/>
    </row>
    <row r="27" spans="1:14">
      <c r="A27" s="133"/>
      <c r="B27" s="133"/>
      <c r="H27" s="134"/>
      <c r="I27" s="134"/>
      <c r="J27" s="113"/>
      <c r="M27" s="112"/>
      <c r="N27" s="112"/>
    </row>
    <row r="28" spans="1:14">
      <c r="A28" s="133"/>
      <c r="B28" s="133"/>
      <c r="H28" s="134"/>
      <c r="I28" s="134"/>
      <c r="J28" s="113"/>
      <c r="M28" s="112"/>
      <c r="N28" s="112"/>
    </row>
    <row r="29" spans="1:14">
      <c r="A29" s="133"/>
      <c r="B29" s="133"/>
      <c r="H29" s="134"/>
      <c r="I29" s="134"/>
      <c r="J29" s="113"/>
      <c r="M29" s="112"/>
      <c r="N29" s="112"/>
    </row>
    <row r="30" spans="1:14">
      <c r="A30" s="133"/>
      <c r="B30" s="133"/>
      <c r="H30" s="134"/>
      <c r="I30" s="134"/>
      <c r="J30" s="113"/>
      <c r="M30" s="112"/>
      <c r="N30" s="112"/>
    </row>
    <row r="31" spans="1:14">
      <c r="A31" s="133"/>
      <c r="B31" s="133"/>
      <c r="H31" s="134"/>
      <c r="I31" s="134"/>
      <c r="J31" s="113"/>
      <c r="M31" s="112"/>
      <c r="N31" s="112"/>
    </row>
    <row r="32" spans="1:14">
      <c r="A32" s="133"/>
      <c r="B32" s="133"/>
      <c r="H32" s="134"/>
      <c r="I32" s="134"/>
      <c r="J32" s="113"/>
      <c r="M32" s="112"/>
      <c r="N32" s="112"/>
    </row>
    <row r="33" spans="1:14">
      <c r="A33" s="133"/>
      <c r="B33" s="133"/>
      <c r="J33" s="113"/>
      <c r="M33" s="112"/>
      <c r="N33" s="112"/>
    </row>
    <row r="34" spans="1:14">
      <c r="A34" s="110"/>
      <c r="B34" s="110"/>
      <c r="C34" s="110"/>
      <c r="D34" s="110"/>
      <c r="E34" s="110"/>
      <c r="F34" s="113"/>
      <c r="G34" s="113"/>
      <c r="H34" s="114"/>
      <c r="I34" s="114"/>
      <c r="J34" s="113"/>
      <c r="M34" s="112"/>
      <c r="N34" s="112"/>
    </row>
    <row r="35" spans="1:14">
      <c r="A35" s="110"/>
      <c r="B35" s="110"/>
      <c r="C35" s="110"/>
      <c r="D35" s="110"/>
      <c r="E35" s="110"/>
      <c r="F35" s="113"/>
      <c r="G35" s="113"/>
      <c r="H35" s="114"/>
      <c r="I35" s="114"/>
      <c r="J35" s="113"/>
      <c r="M35" s="112"/>
      <c r="N35" s="112"/>
    </row>
    <row r="36" spans="1:14">
      <c r="A36" s="110"/>
      <c r="B36" s="110"/>
      <c r="C36" s="110"/>
      <c r="D36" s="110"/>
      <c r="E36" s="110"/>
      <c r="F36" s="113"/>
      <c r="G36" s="113"/>
      <c r="H36" s="114"/>
      <c r="I36" s="114"/>
      <c r="J36" s="113"/>
      <c r="M36" s="112"/>
      <c r="N36" s="112"/>
    </row>
    <row r="37" spans="1:14">
      <c r="A37" s="110"/>
      <c r="B37" s="110"/>
      <c r="C37" s="110"/>
      <c r="D37" s="110"/>
      <c r="E37" s="110"/>
      <c r="F37" s="113"/>
      <c r="G37" s="113"/>
      <c r="H37" s="114"/>
      <c r="I37" s="114"/>
      <c r="J37" s="113"/>
      <c r="M37" s="112"/>
      <c r="N37" s="112"/>
    </row>
    <row r="38" spans="1:14">
      <c r="A38" s="110"/>
      <c r="B38" s="110"/>
      <c r="C38" s="110"/>
      <c r="D38" s="110"/>
      <c r="E38" s="110"/>
      <c r="F38" s="113"/>
      <c r="G38" s="113"/>
      <c r="H38" s="114"/>
      <c r="I38" s="114"/>
      <c r="J38" s="113"/>
      <c r="M38" s="112"/>
      <c r="N38" s="112"/>
    </row>
    <row r="39" spans="1:14">
      <c r="A39" s="110"/>
      <c r="B39" s="110"/>
      <c r="C39" s="110"/>
      <c r="D39" s="110"/>
      <c r="E39" s="110"/>
      <c r="F39" s="113"/>
      <c r="G39" s="113"/>
      <c r="H39" s="114"/>
      <c r="I39" s="114"/>
      <c r="J39" s="113"/>
      <c r="M39" s="112"/>
      <c r="N39" s="112"/>
    </row>
    <row r="40" spans="1:14">
      <c r="A40" s="110"/>
      <c r="B40" s="110"/>
      <c r="C40" s="110"/>
      <c r="D40" s="110"/>
      <c r="E40" s="110"/>
      <c r="F40" s="113"/>
      <c r="G40" s="113"/>
      <c r="H40" s="114"/>
      <c r="I40" s="114"/>
      <c r="J40" s="113"/>
      <c r="M40" s="112"/>
      <c r="N40" s="112"/>
    </row>
    <row r="41" spans="1:14">
      <c r="A41" s="110"/>
      <c r="B41" s="110"/>
      <c r="C41" s="110"/>
      <c r="D41" s="110"/>
      <c r="E41" s="110"/>
      <c r="F41" s="113"/>
      <c r="G41" s="113"/>
      <c r="H41" s="114"/>
      <c r="I41" s="114"/>
      <c r="J41" s="113"/>
      <c r="M41" s="112"/>
      <c r="N41" s="112"/>
    </row>
    <row r="42" spans="1:14">
      <c r="A42" s="110"/>
      <c r="B42" s="110"/>
      <c r="C42" s="110"/>
      <c r="D42" s="110"/>
      <c r="E42" s="110"/>
      <c r="F42" s="113"/>
      <c r="G42" s="113"/>
      <c r="H42" s="114"/>
      <c r="I42" s="114"/>
      <c r="J42" s="113"/>
      <c r="M42" s="112"/>
      <c r="N42" s="112"/>
    </row>
    <row r="43" spans="1:14">
      <c r="A43" s="110"/>
      <c r="B43" s="110"/>
      <c r="C43" s="110"/>
      <c r="D43" s="110"/>
      <c r="E43" s="110"/>
      <c r="F43" s="113"/>
      <c r="G43" s="113"/>
      <c r="H43" s="114"/>
      <c r="I43" s="114"/>
      <c r="J43" s="113"/>
      <c r="M43" s="112"/>
      <c r="N43" s="112"/>
    </row>
    <row r="44" spans="1:14">
      <c r="A44" s="110"/>
      <c r="B44" s="110"/>
      <c r="C44" s="110"/>
      <c r="D44" s="110"/>
      <c r="E44" s="110"/>
      <c r="F44" s="113"/>
      <c r="G44" s="113"/>
      <c r="H44" s="114"/>
      <c r="I44" s="114"/>
      <c r="J44" s="113"/>
      <c r="M44" s="112"/>
      <c r="N44" s="112"/>
    </row>
    <row r="45" spans="1:14">
      <c r="A45" s="110"/>
      <c r="B45" s="110"/>
      <c r="C45" s="110"/>
      <c r="D45" s="110"/>
      <c r="E45" s="110"/>
      <c r="F45" s="113"/>
      <c r="G45" s="113"/>
      <c r="H45" s="114"/>
      <c r="I45" s="114"/>
      <c r="J45" s="113"/>
      <c r="M45" s="112"/>
      <c r="N45" s="112"/>
    </row>
    <row r="46" spans="1:14">
      <c r="A46" s="110"/>
      <c r="B46" s="110"/>
      <c r="C46" s="110"/>
      <c r="D46" s="110"/>
      <c r="E46" s="110"/>
      <c r="F46" s="113"/>
      <c r="G46" s="113"/>
      <c r="H46" s="114"/>
      <c r="I46" s="114"/>
      <c r="J46" s="113"/>
      <c r="M46" s="112"/>
      <c r="N46" s="112"/>
    </row>
    <row r="47" spans="1:14">
      <c r="A47" s="110"/>
      <c r="B47" s="110"/>
      <c r="C47" s="110"/>
      <c r="D47" s="110"/>
      <c r="E47" s="110"/>
      <c r="F47" s="113"/>
      <c r="G47" s="113"/>
      <c r="H47" s="114"/>
      <c r="I47" s="114"/>
      <c r="J47" s="113"/>
      <c r="M47" s="112"/>
      <c r="N47" s="112"/>
    </row>
    <row r="48" spans="1:14">
      <c r="A48" s="110"/>
      <c r="B48" s="110"/>
      <c r="C48" s="110"/>
      <c r="D48" s="110"/>
      <c r="E48" s="110"/>
      <c r="F48" s="113"/>
      <c r="G48" s="113"/>
      <c r="H48" s="114"/>
      <c r="I48" s="114"/>
      <c r="J48" s="113"/>
      <c r="M48" s="112"/>
      <c r="N48" s="112"/>
    </row>
    <row r="49" spans="1:14">
      <c r="A49" s="110"/>
      <c r="B49" s="110"/>
      <c r="C49" s="110"/>
      <c r="D49" s="110"/>
      <c r="E49" s="110"/>
      <c r="F49" s="113"/>
      <c r="G49" s="113"/>
      <c r="H49" s="114"/>
      <c r="I49" s="114"/>
      <c r="J49" s="113"/>
      <c r="M49" s="112"/>
      <c r="N49" s="112"/>
    </row>
    <row r="50" spans="1:14">
      <c r="A50" s="110"/>
      <c r="B50" s="110"/>
      <c r="C50" s="110"/>
      <c r="D50" s="110"/>
      <c r="E50" s="110"/>
      <c r="F50" s="113"/>
      <c r="G50" s="113"/>
      <c r="H50" s="114"/>
      <c r="I50" s="114"/>
      <c r="J50" s="113"/>
      <c r="M50" s="112"/>
      <c r="N50" s="112"/>
    </row>
    <row r="51" spans="1:14">
      <c r="A51" s="110"/>
      <c r="B51" s="110"/>
      <c r="C51" s="110"/>
      <c r="D51" s="110"/>
      <c r="E51" s="110"/>
      <c r="F51" s="113"/>
      <c r="G51" s="113"/>
      <c r="H51" s="114"/>
      <c r="I51" s="114"/>
      <c r="J51" s="113"/>
      <c r="M51" s="112"/>
      <c r="N51" s="112"/>
    </row>
    <row r="52" spans="1:14">
      <c r="A52" s="110"/>
      <c r="B52" s="110"/>
      <c r="C52" s="110"/>
      <c r="D52" s="110"/>
      <c r="E52" s="110"/>
      <c r="F52" s="113"/>
      <c r="G52" s="113"/>
      <c r="H52" s="114"/>
      <c r="I52" s="114"/>
      <c r="J52" s="113"/>
      <c r="M52" s="112"/>
      <c r="N52" s="112"/>
    </row>
    <row r="53" spans="1:14">
      <c r="A53" s="110"/>
      <c r="B53" s="110"/>
      <c r="C53" s="110"/>
      <c r="D53" s="110"/>
      <c r="E53" s="110"/>
      <c r="F53" s="113"/>
      <c r="G53" s="113"/>
      <c r="H53" s="114"/>
      <c r="I53" s="114"/>
      <c r="J53" s="113"/>
      <c r="M53" s="112"/>
      <c r="N53" s="112"/>
    </row>
    <row r="54" spans="1:14">
      <c r="A54" s="110"/>
      <c r="B54" s="110"/>
      <c r="C54" s="110"/>
      <c r="D54" s="110"/>
      <c r="E54" s="110"/>
      <c r="F54" s="113"/>
      <c r="G54" s="113"/>
      <c r="H54" s="114"/>
      <c r="I54" s="114"/>
      <c r="J54" s="113"/>
      <c r="M54" s="112"/>
      <c r="N54" s="112"/>
    </row>
    <row r="55" spans="1:14">
      <c r="A55" s="110"/>
      <c r="B55" s="110"/>
      <c r="C55" s="110"/>
      <c r="D55" s="110"/>
      <c r="E55" s="110"/>
      <c r="F55" s="113"/>
      <c r="G55" s="113"/>
      <c r="H55" s="114"/>
      <c r="I55" s="114"/>
      <c r="J55" s="113"/>
      <c r="M55" s="112"/>
      <c r="N55" s="112"/>
    </row>
    <row r="56" spans="1:14">
      <c r="A56" s="110"/>
      <c r="B56" s="110"/>
      <c r="C56" s="110"/>
      <c r="D56" s="110"/>
      <c r="E56" s="110"/>
      <c r="F56" s="113"/>
      <c r="G56" s="113"/>
      <c r="H56" s="114"/>
      <c r="I56" s="114"/>
      <c r="J56" s="113"/>
      <c r="M56" s="112"/>
      <c r="N56" s="112"/>
    </row>
    <row r="57" spans="1:14">
      <c r="A57" s="110"/>
      <c r="B57" s="110"/>
      <c r="C57" s="110"/>
      <c r="D57" s="110"/>
      <c r="E57" s="110"/>
      <c r="F57" s="113"/>
      <c r="G57" s="113"/>
      <c r="H57" s="114"/>
      <c r="I57" s="114"/>
      <c r="J57" s="113"/>
      <c r="M57" s="112"/>
      <c r="N57" s="112"/>
    </row>
    <row r="58" spans="1:14">
      <c r="A58" s="110"/>
      <c r="B58" s="110"/>
      <c r="C58" s="110"/>
      <c r="D58" s="110"/>
      <c r="E58" s="110"/>
      <c r="F58" s="113"/>
      <c r="G58" s="113"/>
      <c r="H58" s="114"/>
      <c r="I58" s="114"/>
      <c r="J58" s="113"/>
      <c r="M58" s="112"/>
      <c r="N58" s="112"/>
    </row>
    <row r="59" spans="1:14">
      <c r="A59" s="110"/>
      <c r="B59" s="110"/>
      <c r="C59" s="110"/>
      <c r="D59" s="110"/>
      <c r="E59" s="110"/>
      <c r="F59" s="113"/>
      <c r="G59" s="113"/>
      <c r="H59" s="114"/>
      <c r="I59" s="114"/>
      <c r="J59" s="113"/>
      <c r="M59" s="112"/>
      <c r="N59" s="112"/>
    </row>
    <row r="60" spans="1:14">
      <c r="A60" s="110"/>
      <c r="B60" s="110"/>
      <c r="C60" s="110"/>
      <c r="D60" s="110"/>
      <c r="E60" s="110"/>
      <c r="F60" s="113"/>
      <c r="G60" s="113"/>
      <c r="H60" s="114"/>
      <c r="I60" s="114"/>
      <c r="J60" s="113"/>
      <c r="M60" s="112"/>
      <c r="N60" s="112"/>
    </row>
    <row r="61" spans="1:14">
      <c r="A61" s="110"/>
      <c r="B61" s="110"/>
      <c r="C61" s="110"/>
      <c r="D61" s="110"/>
      <c r="E61" s="110"/>
      <c r="F61" s="113"/>
      <c r="G61" s="113"/>
      <c r="H61" s="114"/>
      <c r="I61" s="114"/>
      <c r="J61" s="113"/>
      <c r="M61" s="112"/>
      <c r="N61" s="112"/>
    </row>
    <row r="62" spans="1:14">
      <c r="A62" s="110"/>
      <c r="B62" s="110"/>
      <c r="C62" s="110"/>
      <c r="D62" s="110"/>
      <c r="E62" s="110"/>
      <c r="F62" s="113"/>
      <c r="G62" s="113"/>
      <c r="H62" s="114"/>
      <c r="I62" s="114"/>
      <c r="J62" s="113"/>
      <c r="M62" s="112"/>
      <c r="N62" s="112"/>
    </row>
    <row r="63" spans="1:14">
      <c r="A63" s="110"/>
      <c r="B63" s="110"/>
      <c r="C63" s="110"/>
      <c r="D63" s="110"/>
      <c r="E63" s="110"/>
      <c r="F63" s="113"/>
      <c r="G63" s="113"/>
      <c r="H63" s="114"/>
      <c r="I63" s="114"/>
      <c r="J63" s="113"/>
      <c r="M63" s="112"/>
      <c r="N63" s="112"/>
    </row>
    <row r="64" spans="1:14">
      <c r="A64" s="110"/>
      <c r="B64" s="110"/>
      <c r="C64" s="110"/>
      <c r="D64" s="110"/>
      <c r="E64" s="110"/>
      <c r="F64" s="113"/>
      <c r="G64" s="113"/>
      <c r="H64" s="114"/>
      <c r="I64" s="114"/>
      <c r="J64" s="113"/>
      <c r="M64" s="112"/>
      <c r="N64" s="112"/>
    </row>
    <row r="65" spans="1:14">
      <c r="A65" s="110"/>
      <c r="B65" s="110"/>
      <c r="C65" s="110"/>
      <c r="D65" s="110"/>
      <c r="E65" s="110"/>
      <c r="F65" s="113"/>
      <c r="G65" s="113"/>
      <c r="H65" s="114"/>
      <c r="I65" s="114"/>
      <c r="J65" s="113"/>
      <c r="M65" s="112"/>
      <c r="N65" s="112"/>
    </row>
    <row r="66" spans="1:14">
      <c r="A66" s="110"/>
      <c r="B66" s="110"/>
      <c r="C66" s="110"/>
      <c r="D66" s="110"/>
      <c r="E66" s="110"/>
      <c r="F66" s="113"/>
      <c r="G66" s="113"/>
      <c r="H66" s="114"/>
      <c r="I66" s="114"/>
      <c r="J66" s="113"/>
      <c r="M66" s="112"/>
      <c r="N66" s="112"/>
    </row>
    <row r="67" spans="1:14">
      <c r="A67" s="110"/>
      <c r="B67" s="110"/>
      <c r="C67" s="110"/>
      <c r="D67" s="110"/>
      <c r="E67" s="110"/>
      <c r="F67" s="113"/>
      <c r="G67" s="113"/>
      <c r="H67" s="114"/>
      <c r="I67" s="114"/>
      <c r="J67" s="113"/>
      <c r="M67" s="112"/>
      <c r="N67" s="112"/>
    </row>
    <row r="68" spans="1:14">
      <c r="A68" s="110"/>
      <c r="B68" s="110"/>
      <c r="C68" s="110"/>
      <c r="D68" s="110"/>
      <c r="E68" s="110"/>
      <c r="F68" s="113"/>
      <c r="G68" s="113"/>
      <c r="H68" s="114"/>
      <c r="I68" s="114"/>
      <c r="J68" s="113"/>
      <c r="M68" s="112"/>
      <c r="N68" s="112"/>
    </row>
    <row r="69" spans="1:14">
      <c r="M69" s="112"/>
      <c r="N69" s="112"/>
    </row>
  </sheetData>
  <mergeCells count="23">
    <mergeCell ref="B17:C17"/>
    <mergeCell ref="B19:C19"/>
    <mergeCell ref="B21:C21"/>
    <mergeCell ref="B9:C9"/>
    <mergeCell ref="B10:C10"/>
    <mergeCell ref="A11:I11"/>
    <mergeCell ref="A12:J12"/>
    <mergeCell ref="A13:J13"/>
    <mergeCell ref="B16:C16"/>
    <mergeCell ref="B8:C8"/>
    <mergeCell ref="A5:J5"/>
    <mergeCell ref="A6:A7"/>
    <mergeCell ref="B6:C7"/>
    <mergeCell ref="D6:D7"/>
    <mergeCell ref="E6:E7"/>
    <mergeCell ref="I6:I7"/>
    <mergeCell ref="J6:J7"/>
    <mergeCell ref="A1:J1"/>
    <mergeCell ref="A2:J2"/>
    <mergeCell ref="A3:B3"/>
    <mergeCell ref="C3:J3"/>
    <mergeCell ref="A4:B4"/>
    <mergeCell ref="C4:J4"/>
  </mergeCells>
  <pageMargins left="0.23622047244094491" right="0.23622047244094491" top="3.937007874015748E-2" bottom="0.19685039370078741" header="0.31496062992125984" footer="0.31496062992125984"/>
  <pageSetup paperSize="9" fitToHeight="2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6"/>
  <sheetViews>
    <sheetView tabSelected="1" topLeftCell="A28" workbookViewId="0">
      <selection activeCell="B39" sqref="B39"/>
    </sheetView>
  </sheetViews>
  <sheetFormatPr defaultRowHeight="15"/>
  <cols>
    <col min="1" max="1" width="28.140625" customWidth="1"/>
    <col min="2" max="2" width="12" bestFit="1" customWidth="1"/>
    <col min="3" max="3" width="12.85546875" customWidth="1"/>
    <col min="4" max="4" width="17.5703125" customWidth="1"/>
    <col min="5" max="5" width="27" customWidth="1"/>
  </cols>
  <sheetData>
    <row r="1" spans="1:5" ht="18.75">
      <c r="E1" s="158" t="s">
        <v>257</v>
      </c>
    </row>
    <row r="2" spans="1:5" ht="18.75">
      <c r="E2" s="158"/>
    </row>
    <row r="3" spans="1:5" ht="39" customHeight="1">
      <c r="A3" s="454" t="s">
        <v>267</v>
      </c>
      <c r="B3" s="454"/>
      <c r="C3" s="454"/>
      <c r="D3" s="454"/>
      <c r="E3" s="454"/>
    </row>
    <row r="4" spans="1:5" ht="15.75" thickBot="1">
      <c r="A4" s="8"/>
      <c r="B4" s="8"/>
      <c r="C4" s="8"/>
      <c r="D4" s="8"/>
      <c r="E4" s="8"/>
    </row>
    <row r="5" spans="1:5" ht="30.75" thickBot="1">
      <c r="A5" s="9" t="s">
        <v>26</v>
      </c>
      <c r="B5" s="10" t="s">
        <v>61</v>
      </c>
      <c r="C5" s="10" t="s">
        <v>62</v>
      </c>
      <c r="D5" s="10" t="s">
        <v>63</v>
      </c>
      <c r="E5" s="11" t="s">
        <v>67</v>
      </c>
    </row>
    <row r="6" spans="1:5" ht="18.75">
      <c r="A6" s="302" t="s">
        <v>32</v>
      </c>
      <c r="B6" s="295">
        <v>15</v>
      </c>
      <c r="C6" s="257">
        <v>57.11</v>
      </c>
      <c r="D6" s="257">
        <f>B6*C6</f>
        <v>856.65</v>
      </c>
      <c r="E6" s="296" t="s">
        <v>68</v>
      </c>
    </row>
    <row r="7" spans="1:5" ht="18.75">
      <c r="A7" s="302" t="s">
        <v>33</v>
      </c>
      <c r="B7" s="297">
        <v>60</v>
      </c>
      <c r="C7" s="258">
        <v>35.15</v>
      </c>
      <c r="D7" s="257">
        <f t="shared" ref="D7:D34" si="0">B7*C7</f>
        <v>2109</v>
      </c>
      <c r="E7" s="298" t="s">
        <v>69</v>
      </c>
    </row>
    <row r="8" spans="1:5" ht="33">
      <c r="A8" s="302" t="s">
        <v>34</v>
      </c>
      <c r="B8" s="297">
        <v>180</v>
      </c>
      <c r="C8" s="258">
        <v>210</v>
      </c>
      <c r="D8" s="257">
        <f t="shared" si="0"/>
        <v>37800</v>
      </c>
      <c r="E8" s="298" t="s">
        <v>70</v>
      </c>
    </row>
    <row r="9" spans="1:5" ht="18.75">
      <c r="A9" s="302" t="s">
        <v>35</v>
      </c>
      <c r="B9" s="297">
        <v>15</v>
      </c>
      <c r="C9" s="258">
        <v>431.33</v>
      </c>
      <c r="D9" s="257">
        <f t="shared" si="0"/>
        <v>6469.95</v>
      </c>
      <c r="E9" s="298" t="s">
        <v>68</v>
      </c>
    </row>
    <row r="10" spans="1:5" ht="71.25" customHeight="1">
      <c r="A10" s="303" t="s">
        <v>36</v>
      </c>
      <c r="B10" s="297">
        <v>3</v>
      </c>
      <c r="C10" s="258">
        <v>205.39</v>
      </c>
      <c r="D10" s="257">
        <f t="shared" si="0"/>
        <v>616.16999999999996</v>
      </c>
      <c r="E10" s="13" t="s">
        <v>105</v>
      </c>
    </row>
    <row r="11" spans="1:5" ht="18.75" customHeight="1">
      <c r="A11" s="302" t="s">
        <v>37</v>
      </c>
      <c r="B11" s="297">
        <v>30</v>
      </c>
      <c r="C11" s="258">
        <v>70.510000000000005</v>
      </c>
      <c r="D11" s="257">
        <f t="shared" si="0"/>
        <v>2115.3000000000002</v>
      </c>
      <c r="E11" s="298" t="s">
        <v>71</v>
      </c>
    </row>
    <row r="12" spans="1:5" ht="19.5" customHeight="1">
      <c r="A12" s="302" t="s">
        <v>38</v>
      </c>
      <c r="B12" s="297">
        <v>30</v>
      </c>
      <c r="C12" s="258">
        <v>89.68</v>
      </c>
      <c r="D12" s="257">
        <f t="shared" si="0"/>
        <v>2690.4</v>
      </c>
      <c r="E12" s="298" t="s">
        <v>71</v>
      </c>
    </row>
    <row r="13" spans="1:5" ht="20.25" customHeight="1">
      <c r="A13" s="302" t="s">
        <v>39</v>
      </c>
      <c r="B13" s="299">
        <v>15</v>
      </c>
      <c r="C13" s="258">
        <v>217.83</v>
      </c>
      <c r="D13" s="257">
        <f t="shared" si="0"/>
        <v>3267.4500000000003</v>
      </c>
      <c r="E13" s="298" t="s">
        <v>68</v>
      </c>
    </row>
    <row r="14" spans="1:5" ht="18.75" customHeight="1">
      <c r="A14" s="302" t="s">
        <v>40</v>
      </c>
      <c r="B14" s="299">
        <v>6</v>
      </c>
      <c r="C14" s="258">
        <v>138.06</v>
      </c>
      <c r="D14" s="257">
        <f t="shared" si="0"/>
        <v>828.36</v>
      </c>
      <c r="E14" s="298" t="s">
        <v>65</v>
      </c>
    </row>
    <row r="15" spans="1:5" ht="18.75" customHeight="1">
      <c r="A15" s="304" t="s">
        <v>41</v>
      </c>
      <c r="B15" s="299">
        <v>15</v>
      </c>
      <c r="C15" s="258">
        <v>826.17</v>
      </c>
      <c r="D15" s="257">
        <f t="shared" si="0"/>
        <v>12392.55</v>
      </c>
      <c r="E15" s="298" t="s">
        <v>68</v>
      </c>
    </row>
    <row r="16" spans="1:5" ht="33">
      <c r="A16" s="305" t="s">
        <v>42</v>
      </c>
      <c r="B16" s="299">
        <v>60</v>
      </c>
      <c r="C16" s="258">
        <v>6.39</v>
      </c>
      <c r="D16" s="257">
        <f t="shared" si="0"/>
        <v>383.4</v>
      </c>
      <c r="E16" s="298" t="s">
        <v>69</v>
      </c>
    </row>
    <row r="17" spans="1:5" ht="18.75" customHeight="1">
      <c r="A17" s="305" t="s">
        <v>43</v>
      </c>
      <c r="B17" s="299">
        <v>60</v>
      </c>
      <c r="C17" s="258">
        <v>42.86</v>
      </c>
      <c r="D17" s="257">
        <f t="shared" si="0"/>
        <v>2571.6</v>
      </c>
      <c r="E17" s="298" t="s">
        <v>69</v>
      </c>
    </row>
    <row r="18" spans="1:5" ht="20.25" customHeight="1">
      <c r="A18" s="305" t="s">
        <v>44</v>
      </c>
      <c r="B18" s="299">
        <v>60</v>
      </c>
      <c r="C18" s="258">
        <v>31.35</v>
      </c>
      <c r="D18" s="257">
        <f t="shared" si="0"/>
        <v>1881</v>
      </c>
      <c r="E18" s="298" t="s">
        <v>69</v>
      </c>
    </row>
    <row r="19" spans="1:5" ht="18.75" customHeight="1">
      <c r="A19" s="305" t="s">
        <v>45</v>
      </c>
      <c r="B19" s="299">
        <v>30</v>
      </c>
      <c r="C19" s="258">
        <v>77.010000000000005</v>
      </c>
      <c r="D19" s="257">
        <f t="shared" si="0"/>
        <v>2310.3000000000002</v>
      </c>
      <c r="E19" s="298" t="s">
        <v>71</v>
      </c>
    </row>
    <row r="20" spans="1:5" ht="20.25" customHeight="1">
      <c r="A20" s="305" t="s">
        <v>46</v>
      </c>
      <c r="B20" s="299">
        <v>30</v>
      </c>
      <c r="C20" s="258">
        <v>8.02</v>
      </c>
      <c r="D20" s="257">
        <f t="shared" si="0"/>
        <v>240.6</v>
      </c>
      <c r="E20" s="298" t="s">
        <v>71</v>
      </c>
    </row>
    <row r="21" spans="1:5" ht="18.75" customHeight="1">
      <c r="A21" s="306" t="s">
        <v>47</v>
      </c>
      <c r="B21" s="299">
        <v>15</v>
      </c>
      <c r="C21" s="258">
        <v>11.48</v>
      </c>
      <c r="D21" s="257">
        <f t="shared" si="0"/>
        <v>172.20000000000002</v>
      </c>
      <c r="E21" s="298" t="s">
        <v>68</v>
      </c>
    </row>
    <row r="22" spans="1:5" ht="33">
      <c r="A22" s="306" t="s">
        <v>48</v>
      </c>
      <c r="B22" s="299">
        <v>15</v>
      </c>
      <c r="C22" s="258">
        <v>191.15</v>
      </c>
      <c r="D22" s="257">
        <f t="shared" si="0"/>
        <v>2867.25</v>
      </c>
      <c r="E22" s="298" t="s">
        <v>68</v>
      </c>
    </row>
    <row r="23" spans="1:5" ht="49.5">
      <c r="A23" s="307" t="s">
        <v>49</v>
      </c>
      <c r="B23" s="299">
        <v>15</v>
      </c>
      <c r="C23" s="258">
        <v>35.19</v>
      </c>
      <c r="D23" s="257">
        <f t="shared" si="0"/>
        <v>527.84999999999991</v>
      </c>
      <c r="E23" s="298" t="s">
        <v>68</v>
      </c>
    </row>
    <row r="24" spans="1:5" ht="49.5">
      <c r="A24" s="307" t="s">
        <v>50</v>
      </c>
      <c r="B24" s="299">
        <v>15</v>
      </c>
      <c r="C24" s="258">
        <v>35.19</v>
      </c>
      <c r="D24" s="257">
        <f t="shared" si="0"/>
        <v>527.84999999999991</v>
      </c>
      <c r="E24" s="298" t="s">
        <v>68</v>
      </c>
    </row>
    <row r="25" spans="1:5" ht="18.75">
      <c r="A25" s="307" t="s">
        <v>51</v>
      </c>
      <c r="B25" s="299">
        <v>15</v>
      </c>
      <c r="C25" s="258">
        <v>120.7</v>
      </c>
      <c r="D25" s="257">
        <f t="shared" si="0"/>
        <v>1810.5</v>
      </c>
      <c r="E25" s="298" t="s">
        <v>68</v>
      </c>
    </row>
    <row r="26" spans="1:5" ht="19.5" customHeight="1">
      <c r="A26" s="307" t="s">
        <v>52</v>
      </c>
      <c r="B26" s="299">
        <v>120</v>
      </c>
      <c r="C26" s="258">
        <v>112.86</v>
      </c>
      <c r="D26" s="257">
        <f t="shared" si="0"/>
        <v>13543.2</v>
      </c>
      <c r="E26" s="300" t="s">
        <v>66</v>
      </c>
    </row>
    <row r="27" spans="1:5" ht="18" customHeight="1">
      <c r="A27" s="307" t="s">
        <v>53</v>
      </c>
      <c r="B27" s="297">
        <v>150</v>
      </c>
      <c r="C27" s="258">
        <v>9.02</v>
      </c>
      <c r="D27" s="257">
        <f t="shared" si="0"/>
        <v>1353</v>
      </c>
      <c r="E27" s="300" t="s">
        <v>72</v>
      </c>
    </row>
    <row r="28" spans="1:5" ht="19.5" customHeight="1">
      <c r="A28" s="307" t="s">
        <v>54</v>
      </c>
      <c r="B28" s="297">
        <v>60</v>
      </c>
      <c r="C28" s="258">
        <v>13.2</v>
      </c>
      <c r="D28" s="257">
        <f t="shared" si="0"/>
        <v>792</v>
      </c>
      <c r="E28" s="300" t="s">
        <v>69</v>
      </c>
    </row>
    <row r="29" spans="1:5" ht="17.25" customHeight="1">
      <c r="A29" s="307" t="s">
        <v>55</v>
      </c>
      <c r="B29" s="297">
        <v>60</v>
      </c>
      <c r="C29" s="258">
        <v>33.96</v>
      </c>
      <c r="D29" s="257">
        <f t="shared" si="0"/>
        <v>2037.6000000000001</v>
      </c>
      <c r="E29" s="300" t="s">
        <v>69</v>
      </c>
    </row>
    <row r="30" spans="1:5" ht="18" customHeight="1">
      <c r="A30" s="307" t="s">
        <v>56</v>
      </c>
      <c r="B30" s="297">
        <v>30</v>
      </c>
      <c r="C30" s="258">
        <v>16.649999999999999</v>
      </c>
      <c r="D30" s="257">
        <f t="shared" si="0"/>
        <v>499.49999999999994</v>
      </c>
      <c r="E30" s="300" t="s">
        <v>71</v>
      </c>
    </row>
    <row r="31" spans="1:5" ht="18" customHeight="1">
      <c r="A31" s="307" t="s">
        <v>57</v>
      </c>
      <c r="B31" s="297">
        <v>30</v>
      </c>
      <c r="C31" s="258">
        <v>25.53</v>
      </c>
      <c r="D31" s="257">
        <f t="shared" si="0"/>
        <v>765.90000000000009</v>
      </c>
      <c r="E31" s="300" t="s">
        <v>71</v>
      </c>
    </row>
    <row r="32" spans="1:5" ht="18.75" customHeight="1">
      <c r="A32" s="307" t="s">
        <v>58</v>
      </c>
      <c r="B32" s="297">
        <v>15</v>
      </c>
      <c r="C32" s="258">
        <v>21.07</v>
      </c>
      <c r="D32" s="257">
        <f t="shared" si="0"/>
        <v>316.05</v>
      </c>
      <c r="E32" s="300" t="s">
        <v>68</v>
      </c>
    </row>
    <row r="33" spans="1:5" ht="18" customHeight="1">
      <c r="A33" s="307" t="s">
        <v>59</v>
      </c>
      <c r="B33" s="297">
        <v>15</v>
      </c>
      <c r="C33" s="258">
        <v>221.84</v>
      </c>
      <c r="D33" s="257">
        <f t="shared" si="0"/>
        <v>3327.6</v>
      </c>
      <c r="E33" s="300" t="s">
        <v>68</v>
      </c>
    </row>
    <row r="34" spans="1:5" ht="18.75" customHeight="1" thickBot="1">
      <c r="A34" s="307" t="s">
        <v>60</v>
      </c>
      <c r="B34" s="301">
        <v>15</v>
      </c>
      <c r="C34" s="259">
        <v>178</v>
      </c>
      <c r="D34" s="257">
        <f t="shared" si="0"/>
        <v>2670</v>
      </c>
      <c r="E34" s="260" t="s">
        <v>68</v>
      </c>
    </row>
    <row r="35" spans="1:5" ht="22.5" customHeight="1" thickBot="1">
      <c r="A35" s="492" t="s">
        <v>73</v>
      </c>
      <c r="B35" s="493"/>
      <c r="C35" s="494"/>
      <c r="D35" s="497">
        <f>SUM(D6:D34)</f>
        <v>107743.23000000003</v>
      </c>
      <c r="E35" s="498"/>
    </row>
    <row r="36" spans="1:5" ht="19.5" customHeight="1" thickBot="1">
      <c r="A36" s="455" t="s">
        <v>25</v>
      </c>
      <c r="B36" s="456"/>
      <c r="C36" s="457"/>
      <c r="D36" s="495">
        <f>D35*1.18</f>
        <v>127137.01140000002</v>
      </c>
      <c r="E36" s="496"/>
    </row>
  </sheetData>
  <mergeCells count="5">
    <mergeCell ref="A3:E3"/>
    <mergeCell ref="A36:C36"/>
    <mergeCell ref="A35:C35"/>
    <mergeCell ref="D36:E36"/>
    <mergeCell ref="D35:E35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"/>
  <sheetViews>
    <sheetView topLeftCell="A8" workbookViewId="0">
      <selection activeCell="F19" sqref="F19"/>
    </sheetView>
  </sheetViews>
  <sheetFormatPr defaultRowHeight="18.75"/>
  <cols>
    <col min="1" max="1" width="23.140625" style="192" customWidth="1"/>
    <col min="2" max="2" width="17.7109375" style="192" customWidth="1"/>
    <col min="3" max="3" width="17.28515625" style="192" customWidth="1"/>
    <col min="4" max="4" width="22.28515625" style="192" customWidth="1"/>
    <col min="5" max="5" width="14.28515625" style="192" customWidth="1"/>
    <col min="6" max="6" width="26.42578125" style="192" customWidth="1"/>
    <col min="7" max="16384" width="9.140625" style="192"/>
  </cols>
  <sheetData>
    <row r="1" spans="1:11" hidden="1"/>
    <row r="2" spans="1:11" hidden="1"/>
    <row r="3" spans="1:11" hidden="1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idden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idden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</row>
    <row r="6" spans="1:11" hidden="1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</row>
    <row r="7" spans="1:11" hidden="1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</row>
    <row r="8" spans="1:11">
      <c r="A8" s="191"/>
      <c r="B8" s="191"/>
      <c r="C8" s="191"/>
      <c r="D8" s="191"/>
      <c r="E8" s="191"/>
      <c r="F8" s="158" t="s">
        <v>258</v>
      </c>
      <c r="G8" s="191"/>
      <c r="H8" s="191"/>
      <c r="I8" s="191"/>
      <c r="J8" s="191"/>
      <c r="K8" s="191"/>
    </row>
    <row r="9" spans="1:11">
      <c r="A9" s="191"/>
      <c r="B9" s="191"/>
      <c r="C9" s="191"/>
      <c r="D9" s="191"/>
      <c r="E9" s="191"/>
      <c r="F9" s="158"/>
      <c r="G9" s="191"/>
      <c r="H9" s="191"/>
      <c r="I9" s="191"/>
      <c r="J9" s="191"/>
      <c r="K9" s="191"/>
    </row>
    <row r="10" spans="1:11">
      <c r="A10" s="191"/>
      <c r="B10" s="191"/>
      <c r="C10" s="191"/>
      <c r="D10" s="191"/>
      <c r="E10" s="191"/>
      <c r="F10" s="158"/>
      <c r="G10" s="191"/>
      <c r="H10" s="191"/>
      <c r="I10" s="191"/>
      <c r="J10" s="191"/>
      <c r="K10" s="191"/>
    </row>
    <row r="11" spans="1:11">
      <c r="A11" s="499" t="s">
        <v>245</v>
      </c>
      <c r="B11" s="499"/>
      <c r="C11" s="499"/>
      <c r="D11" s="499"/>
      <c r="E11" s="499"/>
      <c r="F11" s="499"/>
      <c r="G11" s="191"/>
      <c r="H11" s="191"/>
      <c r="I11" s="191"/>
      <c r="J11" s="191"/>
      <c r="K11" s="191"/>
    </row>
    <row r="12" spans="1:11" ht="19.5" thickBot="1">
      <c r="A12" s="284"/>
      <c r="B12" s="284"/>
      <c r="C12" s="284"/>
      <c r="D12" s="284"/>
      <c r="E12" s="284"/>
      <c r="F12" s="284"/>
      <c r="G12" s="191"/>
      <c r="H12" s="191"/>
      <c r="I12" s="191"/>
      <c r="J12" s="191"/>
      <c r="K12" s="191"/>
    </row>
    <row r="13" spans="1:11" ht="56.25">
      <c r="A13" s="308" t="s">
        <v>21</v>
      </c>
      <c r="B13" s="309" t="s">
        <v>101</v>
      </c>
      <c r="C13" s="309" t="s">
        <v>102</v>
      </c>
      <c r="D13" s="310" t="s">
        <v>96</v>
      </c>
      <c r="E13" s="310" t="s">
        <v>22</v>
      </c>
      <c r="F13" s="311" t="s">
        <v>23</v>
      </c>
      <c r="G13" s="191"/>
      <c r="H13" s="191"/>
      <c r="I13" s="191"/>
      <c r="J13" s="191"/>
      <c r="K13" s="191"/>
    </row>
    <row r="14" spans="1:11" ht="19.5" thickBot="1">
      <c r="A14" s="288" t="s">
        <v>7</v>
      </c>
      <c r="B14" s="312">
        <v>820</v>
      </c>
      <c r="C14" s="313">
        <v>1989</v>
      </c>
      <c r="D14" s="312">
        <f>B14*C14</f>
        <v>1630980</v>
      </c>
      <c r="E14" s="289">
        <v>2</v>
      </c>
      <c r="F14" s="290">
        <f>D14*E14</f>
        <v>3261960</v>
      </c>
      <c r="G14" s="191"/>
      <c r="H14" s="191"/>
      <c r="I14" s="191"/>
      <c r="J14" s="191"/>
      <c r="K14" s="191"/>
    </row>
    <row r="15" spans="1:11" ht="19.5" thickBot="1">
      <c r="A15" s="500" t="s">
        <v>24</v>
      </c>
      <c r="B15" s="501"/>
      <c r="C15" s="501"/>
      <c r="D15" s="501"/>
      <c r="E15" s="501"/>
      <c r="F15" s="314">
        <f>F14</f>
        <v>3261960</v>
      </c>
      <c r="G15" s="191"/>
      <c r="H15" s="191"/>
      <c r="I15" s="191"/>
      <c r="J15" s="191"/>
      <c r="K15" s="191"/>
    </row>
    <row r="16" spans="1:11" ht="19.5" thickBot="1">
      <c r="A16" s="448" t="s">
        <v>25</v>
      </c>
      <c r="B16" s="449"/>
      <c r="C16" s="449"/>
      <c r="D16" s="449"/>
      <c r="E16" s="449"/>
      <c r="F16" s="315">
        <f>F15*1.18</f>
        <v>3849112.8</v>
      </c>
      <c r="G16" s="191"/>
      <c r="H16" s="191"/>
      <c r="I16" s="191"/>
      <c r="J16" s="191"/>
      <c r="K16" s="191"/>
    </row>
    <row r="17" spans="1:11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</row>
    <row r="18" spans="1:11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</row>
    <row r="19" spans="1:11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</row>
    <row r="20" spans="1:11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</row>
    <row r="21" spans="1:11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</row>
    <row r="22" spans="1:11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</row>
    <row r="23" spans="1:11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</row>
    <row r="24" spans="1:11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</row>
    <row r="25" spans="1:11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</row>
    <row r="26" spans="1:1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</row>
    <row r="27" spans="1:11">
      <c r="A27" s="191"/>
      <c r="B27" s="191"/>
      <c r="C27" s="191"/>
      <c r="D27" s="191"/>
      <c r="E27" s="191"/>
      <c r="F27" s="191"/>
      <c r="G27" s="191"/>
      <c r="H27" s="191"/>
      <c r="I27" s="191"/>
      <c r="J27" s="191"/>
      <c r="K27" s="191"/>
    </row>
    <row r="28" spans="1:1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</row>
  </sheetData>
  <mergeCells count="3">
    <mergeCell ref="A11:F11"/>
    <mergeCell ref="A15:E15"/>
    <mergeCell ref="A16:E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E1:I16"/>
  <sheetViews>
    <sheetView topLeftCell="E8" workbookViewId="0">
      <selection activeCell="E15" sqref="E15:H16"/>
    </sheetView>
  </sheetViews>
  <sheetFormatPr defaultRowHeight="18.75"/>
  <cols>
    <col min="1" max="4" width="0" style="192" hidden="1" customWidth="1"/>
    <col min="5" max="5" width="16.140625" style="192" customWidth="1"/>
    <col min="6" max="6" width="13.85546875" style="192" customWidth="1"/>
    <col min="7" max="7" width="17.7109375" style="192" customWidth="1"/>
    <col min="8" max="8" width="13.140625" style="192" customWidth="1"/>
    <col min="9" max="9" width="19.7109375" style="192" customWidth="1"/>
    <col min="10" max="16384" width="9.140625" style="192"/>
  </cols>
  <sheetData>
    <row r="1" spans="5:9" hidden="1"/>
    <row r="2" spans="5:9" hidden="1"/>
    <row r="3" spans="5:9" hidden="1"/>
    <row r="4" spans="5:9" hidden="1"/>
    <row r="5" spans="5:9" hidden="1"/>
    <row r="6" spans="5:9" hidden="1"/>
    <row r="7" spans="5:9" hidden="1"/>
    <row r="8" spans="5:9">
      <c r="I8" s="158" t="s">
        <v>103</v>
      </c>
    </row>
    <row r="9" spans="5:9">
      <c r="I9" s="158"/>
    </row>
    <row r="10" spans="5:9">
      <c r="E10" s="499" t="s">
        <v>246</v>
      </c>
      <c r="F10" s="499"/>
      <c r="G10" s="499"/>
      <c r="H10" s="499"/>
      <c r="I10" s="499"/>
    </row>
    <row r="11" spans="5:9">
      <c r="E11" s="151"/>
      <c r="F11" s="151"/>
      <c r="G11" s="151"/>
      <c r="H11" s="151"/>
      <c r="I11" s="151"/>
    </row>
    <row r="12" spans="5:9" ht="19.5" thickBot="1">
      <c r="E12" s="284"/>
      <c r="F12" s="284"/>
      <c r="G12" s="284"/>
      <c r="H12" s="284"/>
      <c r="I12" s="284"/>
    </row>
    <row r="13" spans="5:9" ht="56.25">
      <c r="E13" s="316" t="s">
        <v>77</v>
      </c>
      <c r="F13" s="309" t="s">
        <v>74</v>
      </c>
      <c r="G13" s="309" t="s">
        <v>75</v>
      </c>
      <c r="H13" s="309" t="s">
        <v>76</v>
      </c>
      <c r="I13" s="317" t="s">
        <v>104</v>
      </c>
    </row>
    <row r="14" spans="5:9" ht="27" customHeight="1">
      <c r="E14" s="318">
        <v>166.77</v>
      </c>
      <c r="F14" s="289">
        <f>168.14/E14</f>
        <v>1.0082149067578101</v>
      </c>
      <c r="G14" s="289">
        <v>1.01</v>
      </c>
      <c r="H14" s="289">
        <v>10</v>
      </c>
      <c r="I14" s="290">
        <f>E14*F14*6*H14+E14*F14*G14*H14*6</f>
        <v>20277.684000000001</v>
      </c>
    </row>
    <row r="15" spans="5:9" ht="27.75" customHeight="1" thickBot="1">
      <c r="E15" s="502" t="s">
        <v>24</v>
      </c>
      <c r="F15" s="503"/>
      <c r="G15" s="503"/>
      <c r="H15" s="503"/>
      <c r="I15" s="293">
        <f>SUM(I14:I14)</f>
        <v>20277.684000000001</v>
      </c>
    </row>
    <row r="16" spans="5:9" ht="30" customHeight="1" thickBot="1">
      <c r="E16" s="504" t="s">
        <v>25</v>
      </c>
      <c r="F16" s="505"/>
      <c r="G16" s="505"/>
      <c r="H16" s="505"/>
      <c r="I16" s="294">
        <f>I15*1.18</f>
        <v>23927.667119999998</v>
      </c>
    </row>
  </sheetData>
  <mergeCells count="3">
    <mergeCell ref="E10:I10"/>
    <mergeCell ref="E15:H15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A12" sqref="A12:C12"/>
    </sheetView>
  </sheetViews>
  <sheetFormatPr defaultRowHeight="18.75"/>
  <cols>
    <col min="1" max="1" width="23.42578125" style="192" customWidth="1"/>
    <col min="2" max="2" width="14.42578125" style="192" customWidth="1"/>
    <col min="3" max="3" width="14" style="192" customWidth="1"/>
    <col min="4" max="4" width="13.7109375" style="192" bestFit="1" customWidth="1"/>
    <col min="5" max="5" width="17" style="192" customWidth="1"/>
    <col min="6" max="16384" width="9.140625" style="192"/>
  </cols>
  <sheetData>
    <row r="1" spans="1:5">
      <c r="E1" s="158" t="s">
        <v>259</v>
      </c>
    </row>
    <row r="2" spans="1:5">
      <c r="E2" s="158"/>
    </row>
    <row r="3" spans="1:5">
      <c r="E3" s="158"/>
    </row>
    <row r="4" spans="1:5">
      <c r="A4" s="451" t="s">
        <v>247</v>
      </c>
      <c r="B4" s="451"/>
      <c r="C4" s="451"/>
      <c r="D4" s="451"/>
      <c r="E4" s="451"/>
    </row>
    <row r="5" spans="1:5">
      <c r="A5" s="148"/>
      <c r="B5" s="148"/>
      <c r="C5" s="148"/>
      <c r="D5" s="148"/>
      <c r="E5" s="148"/>
    </row>
    <row r="6" spans="1:5" ht="19.5" thickBot="1"/>
    <row r="7" spans="1:5" ht="56.25">
      <c r="A7" s="153" t="s">
        <v>80</v>
      </c>
      <c r="B7" s="154" t="s">
        <v>81</v>
      </c>
      <c r="C7" s="154" t="s">
        <v>82</v>
      </c>
      <c r="D7" s="154" t="s">
        <v>83</v>
      </c>
      <c r="E7" s="319" t="s">
        <v>64</v>
      </c>
    </row>
    <row r="8" spans="1:5">
      <c r="A8" s="320" t="s">
        <v>84</v>
      </c>
      <c r="B8" s="321">
        <v>200</v>
      </c>
      <c r="C8" s="322">
        <v>1</v>
      </c>
      <c r="D8" s="321">
        <v>200</v>
      </c>
      <c r="E8" s="323" t="s">
        <v>88</v>
      </c>
    </row>
    <row r="9" spans="1:5" ht="21.75" customHeight="1">
      <c r="A9" s="320" t="s">
        <v>85</v>
      </c>
      <c r="B9" s="321">
        <v>150</v>
      </c>
      <c r="C9" s="322">
        <v>12</v>
      </c>
      <c r="D9" s="321">
        <v>1800</v>
      </c>
      <c r="E9" s="323" t="s">
        <v>89</v>
      </c>
    </row>
    <row r="10" spans="1:5">
      <c r="A10" s="320" t="s">
        <v>86</v>
      </c>
      <c r="B10" s="321">
        <v>50</v>
      </c>
      <c r="C10" s="322">
        <v>12</v>
      </c>
      <c r="D10" s="321">
        <v>600</v>
      </c>
      <c r="E10" s="323" t="s">
        <v>89</v>
      </c>
    </row>
    <row r="11" spans="1:5" ht="19.5" thickBot="1">
      <c r="A11" s="320" t="s">
        <v>87</v>
      </c>
      <c r="B11" s="321">
        <v>150</v>
      </c>
      <c r="C11" s="322">
        <v>12</v>
      </c>
      <c r="D11" s="321">
        <v>1800</v>
      </c>
      <c r="E11" s="323" t="s">
        <v>89</v>
      </c>
    </row>
    <row r="12" spans="1:5" ht="29.25" customHeight="1" thickBot="1">
      <c r="A12" s="506" t="s">
        <v>25</v>
      </c>
      <c r="B12" s="507"/>
      <c r="C12" s="508"/>
      <c r="D12" s="495">
        <f>SUM(D8:D11)</f>
        <v>4400</v>
      </c>
      <c r="E12" s="496"/>
    </row>
    <row r="13" spans="1:5">
      <c r="A13" s="191"/>
      <c r="B13" s="191"/>
      <c r="C13" s="191"/>
      <c r="D13" s="191"/>
      <c r="E13" s="191"/>
    </row>
  </sheetData>
  <mergeCells count="3">
    <mergeCell ref="A12:C12"/>
    <mergeCell ref="D12:E12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3"/>
  <sheetViews>
    <sheetView workbookViewId="0">
      <selection activeCell="K8" sqref="K8"/>
    </sheetView>
  </sheetViews>
  <sheetFormatPr defaultRowHeight="18.75"/>
  <cols>
    <col min="1" max="1" width="36.28515625" style="253" customWidth="1"/>
    <col min="2" max="2" width="13.28515625" style="262" customWidth="1"/>
    <col min="3" max="3" width="15.42578125" style="324" customWidth="1"/>
    <col min="4" max="4" width="17" style="262" customWidth="1"/>
    <col min="5" max="5" width="14.7109375" style="262" hidden="1" customWidth="1"/>
    <col min="6" max="16384" width="9.140625" style="262"/>
  </cols>
  <sheetData>
    <row r="1" spans="1:5">
      <c r="D1" s="325" t="s">
        <v>260</v>
      </c>
    </row>
    <row r="3" spans="1:5">
      <c r="A3" s="454" t="s">
        <v>109</v>
      </c>
      <c r="B3" s="454"/>
      <c r="C3" s="454"/>
      <c r="D3" s="454"/>
      <c r="E3" s="454"/>
    </row>
    <row r="4" spans="1:5">
      <c r="A4" s="451" t="s">
        <v>248</v>
      </c>
      <c r="B4" s="451"/>
      <c r="C4" s="451"/>
      <c r="D4" s="451"/>
      <c r="E4" s="451"/>
    </row>
    <row r="5" spans="1:5">
      <c r="A5" s="148"/>
      <c r="B5" s="148"/>
      <c r="C5" s="148"/>
      <c r="D5" s="148"/>
      <c r="E5" s="148"/>
    </row>
    <row r="6" spans="1:5" s="265" customFormat="1" ht="56.25">
      <c r="A6" s="326" t="s">
        <v>110</v>
      </c>
      <c r="B6" s="326" t="s">
        <v>22</v>
      </c>
      <c r="C6" s="327" t="s">
        <v>111</v>
      </c>
      <c r="D6" s="326" t="s">
        <v>112</v>
      </c>
      <c r="E6" s="328" t="s">
        <v>113</v>
      </c>
    </row>
    <row r="7" spans="1:5" s="332" customFormat="1" ht="19.5">
      <c r="A7" s="329" t="s">
        <v>114</v>
      </c>
      <c r="B7" s="330"/>
      <c r="C7" s="331"/>
      <c r="D7" s="330"/>
      <c r="E7" s="509" t="s">
        <v>115</v>
      </c>
    </row>
    <row r="8" spans="1:5">
      <c r="A8" s="333" t="s">
        <v>116</v>
      </c>
      <c r="B8" s="334">
        <v>2</v>
      </c>
      <c r="C8" s="331">
        <v>15864</v>
      </c>
      <c r="D8" s="335">
        <f t="shared" ref="D8:D12" si="0">B8*C8</f>
        <v>31728</v>
      </c>
      <c r="E8" s="510"/>
    </row>
    <row r="9" spans="1:5">
      <c r="A9" s="333" t="s">
        <v>117</v>
      </c>
      <c r="B9" s="334">
        <v>2</v>
      </c>
      <c r="C9" s="331">
        <v>9396</v>
      </c>
      <c r="D9" s="335">
        <f t="shared" si="0"/>
        <v>18792</v>
      </c>
      <c r="E9" s="510"/>
    </row>
    <row r="10" spans="1:5" s="338" customFormat="1" ht="16.5" customHeight="1">
      <c r="A10" s="336" t="s">
        <v>118</v>
      </c>
      <c r="B10" s="337">
        <v>2</v>
      </c>
      <c r="C10" s="331">
        <v>14835</v>
      </c>
      <c r="D10" s="335">
        <f t="shared" si="0"/>
        <v>29670</v>
      </c>
      <c r="E10" s="510"/>
    </row>
    <row r="11" spans="1:5">
      <c r="A11" s="333" t="s">
        <v>119</v>
      </c>
      <c r="B11" s="334">
        <v>2</v>
      </c>
      <c r="C11" s="331">
        <v>9341</v>
      </c>
      <c r="D11" s="335">
        <f t="shared" si="0"/>
        <v>18682</v>
      </c>
      <c r="E11" s="510"/>
    </row>
    <row r="12" spans="1:5" ht="37.5">
      <c r="A12" s="333" t="s">
        <v>120</v>
      </c>
      <c r="B12" s="334">
        <v>2</v>
      </c>
      <c r="C12" s="331">
        <v>21749</v>
      </c>
      <c r="D12" s="335">
        <f t="shared" si="0"/>
        <v>43498</v>
      </c>
      <c r="E12" s="510"/>
    </row>
    <row r="13" spans="1:5">
      <c r="A13" s="333" t="s">
        <v>121</v>
      </c>
      <c r="B13" s="334">
        <v>2</v>
      </c>
      <c r="C13" s="331">
        <v>25706</v>
      </c>
      <c r="D13" s="335">
        <f>B13*C13</f>
        <v>51412</v>
      </c>
      <c r="E13" s="510"/>
    </row>
    <row r="14" spans="1:5">
      <c r="A14" s="333" t="s">
        <v>122</v>
      </c>
      <c r="B14" s="334">
        <v>2</v>
      </c>
      <c r="C14" s="331">
        <v>6248</v>
      </c>
      <c r="D14" s="335">
        <f t="shared" ref="D14:D31" si="1">B14*C14</f>
        <v>12496</v>
      </c>
      <c r="E14" s="510"/>
    </row>
    <row r="15" spans="1:5">
      <c r="A15" s="333" t="s">
        <v>123</v>
      </c>
      <c r="B15" s="334">
        <v>2</v>
      </c>
      <c r="C15" s="324">
        <v>18595</v>
      </c>
      <c r="D15" s="335">
        <f t="shared" si="1"/>
        <v>37190</v>
      </c>
      <c r="E15" s="510"/>
    </row>
    <row r="16" spans="1:5" ht="37.5">
      <c r="A16" s="333" t="s">
        <v>124</v>
      </c>
      <c r="B16" s="334">
        <v>6</v>
      </c>
      <c r="C16" s="331">
        <v>12577</v>
      </c>
      <c r="D16" s="335">
        <f t="shared" si="1"/>
        <v>75462</v>
      </c>
      <c r="E16" s="510"/>
    </row>
    <row r="17" spans="1:8" ht="19.5">
      <c r="A17" s="339" t="s">
        <v>125</v>
      </c>
      <c r="B17" s="334"/>
      <c r="C17" s="331"/>
      <c r="D17" s="335"/>
      <c r="E17" s="510"/>
    </row>
    <row r="18" spans="1:8">
      <c r="A18" s="333" t="s">
        <v>126</v>
      </c>
      <c r="B18" s="334">
        <v>13</v>
      </c>
      <c r="C18" s="331">
        <v>10918</v>
      </c>
      <c r="D18" s="335">
        <f t="shared" si="1"/>
        <v>141934</v>
      </c>
      <c r="E18" s="510"/>
    </row>
    <row r="19" spans="1:8" ht="37.5">
      <c r="A19" s="333" t="s">
        <v>124</v>
      </c>
      <c r="B19" s="334">
        <v>13</v>
      </c>
      <c r="C19" s="331">
        <v>12577</v>
      </c>
      <c r="D19" s="335">
        <f t="shared" si="1"/>
        <v>163501</v>
      </c>
      <c r="E19" s="510"/>
    </row>
    <row r="20" spans="1:8">
      <c r="A20" s="333" t="s">
        <v>119</v>
      </c>
      <c r="B20" s="334">
        <v>13</v>
      </c>
      <c r="C20" s="331">
        <v>9341</v>
      </c>
      <c r="D20" s="335">
        <f t="shared" si="1"/>
        <v>121433</v>
      </c>
      <c r="E20" s="510"/>
    </row>
    <row r="21" spans="1:8" ht="37.5">
      <c r="A21" s="333" t="s">
        <v>120</v>
      </c>
      <c r="B21" s="334">
        <v>7</v>
      </c>
      <c r="C21" s="331">
        <v>21749</v>
      </c>
      <c r="D21" s="335">
        <f t="shared" si="1"/>
        <v>152243</v>
      </c>
      <c r="E21" s="510"/>
    </row>
    <row r="22" spans="1:8">
      <c r="A22" s="333" t="s">
        <v>121</v>
      </c>
      <c r="B22" s="334">
        <v>7</v>
      </c>
      <c r="C22" s="331">
        <v>25706</v>
      </c>
      <c r="D22" s="335">
        <f t="shared" si="1"/>
        <v>179942</v>
      </c>
      <c r="E22" s="510"/>
      <c r="H22" s="262" t="s">
        <v>127</v>
      </c>
    </row>
    <row r="23" spans="1:8">
      <c r="A23" s="333" t="s">
        <v>128</v>
      </c>
      <c r="B23" s="334">
        <v>7</v>
      </c>
      <c r="C23" s="331">
        <v>13294</v>
      </c>
      <c r="D23" s="335">
        <f t="shared" si="1"/>
        <v>93058</v>
      </c>
      <c r="E23" s="510"/>
    </row>
    <row r="24" spans="1:8">
      <c r="A24" s="333" t="s">
        <v>129</v>
      </c>
      <c r="B24" s="334">
        <v>13</v>
      </c>
      <c r="C24" s="340">
        <v>3000</v>
      </c>
      <c r="D24" s="335">
        <f t="shared" si="1"/>
        <v>39000</v>
      </c>
      <c r="E24" s="510"/>
    </row>
    <row r="25" spans="1:8">
      <c r="A25" s="333" t="s">
        <v>130</v>
      </c>
      <c r="B25" s="334">
        <v>2</v>
      </c>
      <c r="C25" s="331">
        <v>7666</v>
      </c>
      <c r="D25" s="335">
        <f t="shared" si="1"/>
        <v>15332</v>
      </c>
      <c r="E25" s="510"/>
    </row>
    <row r="26" spans="1:8" ht="37.5">
      <c r="A26" s="333" t="s">
        <v>131</v>
      </c>
      <c r="B26" s="337">
        <v>15</v>
      </c>
      <c r="C26" s="341">
        <f>12041+5194+33987</f>
        <v>51222</v>
      </c>
      <c r="D26" s="342">
        <f t="shared" si="1"/>
        <v>768330</v>
      </c>
      <c r="E26" s="510"/>
    </row>
    <row r="27" spans="1:8" ht="37.5">
      <c r="A27" s="333" t="s">
        <v>132</v>
      </c>
      <c r="B27" s="337">
        <v>15</v>
      </c>
      <c r="C27" s="343">
        <f>21.05*1000</f>
        <v>21050</v>
      </c>
      <c r="D27" s="344">
        <f t="shared" si="1"/>
        <v>315750</v>
      </c>
      <c r="E27" s="510"/>
    </row>
    <row r="28" spans="1:8">
      <c r="A28" s="333" t="s">
        <v>133</v>
      </c>
      <c r="B28" s="334">
        <v>15</v>
      </c>
      <c r="C28" s="340">
        <v>3000</v>
      </c>
      <c r="D28" s="335">
        <f t="shared" si="1"/>
        <v>45000</v>
      </c>
      <c r="E28" s="510"/>
    </row>
    <row r="29" spans="1:8">
      <c r="A29" s="333" t="s">
        <v>134</v>
      </c>
      <c r="B29" s="345">
        <v>5</v>
      </c>
      <c r="C29" s="340">
        <v>16000</v>
      </c>
      <c r="D29" s="335">
        <f t="shared" si="1"/>
        <v>80000</v>
      </c>
      <c r="E29" s="510"/>
    </row>
    <row r="30" spans="1:8">
      <c r="A30" s="333" t="s">
        <v>135</v>
      </c>
      <c r="B30" s="345">
        <v>2</v>
      </c>
      <c r="C30" s="331">
        <v>17229</v>
      </c>
      <c r="D30" s="335">
        <f t="shared" si="1"/>
        <v>34458</v>
      </c>
      <c r="E30" s="510"/>
    </row>
    <row r="31" spans="1:8">
      <c r="A31" s="333" t="s">
        <v>136</v>
      </c>
      <c r="B31" s="345">
        <v>28.01</v>
      </c>
      <c r="C31" s="331">
        <v>1166.67</v>
      </c>
      <c r="D31" s="335">
        <f t="shared" si="1"/>
        <v>32678.426700000004</v>
      </c>
      <c r="E31" s="511"/>
    </row>
    <row r="32" spans="1:8">
      <c r="A32" s="346" t="s">
        <v>25</v>
      </c>
      <c r="B32" s="347"/>
      <c r="C32" s="348"/>
      <c r="D32" s="349">
        <f>SUM(D8:D31)</f>
        <v>2501589.4267000002</v>
      </c>
      <c r="E32" s="350">
        <f>173.5*36*1000</f>
        <v>6246000</v>
      </c>
    </row>
    <row r="33" spans="1:4">
      <c r="A33" s="351"/>
      <c r="B33" s="352"/>
      <c r="C33" s="353"/>
      <c r="D33" s="352"/>
    </row>
  </sheetData>
  <mergeCells count="3">
    <mergeCell ref="A3:E3"/>
    <mergeCell ref="E7:E31"/>
    <mergeCell ref="A4:E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E1:H16"/>
  <sheetViews>
    <sheetView topLeftCell="E8" workbookViewId="0">
      <selection activeCell="I10" sqref="I10"/>
    </sheetView>
  </sheetViews>
  <sheetFormatPr defaultRowHeight="18.75"/>
  <cols>
    <col min="1" max="4" width="0" style="192" hidden="1" customWidth="1"/>
    <col min="5" max="5" width="25.85546875" style="192" customWidth="1"/>
    <col min="6" max="6" width="26.7109375" style="192" customWidth="1"/>
    <col min="7" max="7" width="31.7109375" style="192" customWidth="1"/>
    <col min="8" max="16384" width="9.140625" style="192"/>
  </cols>
  <sheetData>
    <row r="1" spans="5:8" hidden="1"/>
    <row r="2" spans="5:8" hidden="1"/>
    <row r="3" spans="5:8" hidden="1"/>
    <row r="4" spans="5:8" hidden="1"/>
    <row r="5" spans="5:8" hidden="1"/>
    <row r="6" spans="5:8" hidden="1"/>
    <row r="7" spans="5:8" hidden="1"/>
    <row r="8" spans="5:8">
      <c r="G8" s="158" t="s">
        <v>261</v>
      </c>
    </row>
    <row r="9" spans="5:8">
      <c r="G9" s="158"/>
    </row>
    <row r="10" spans="5:8" ht="46.5" customHeight="1">
      <c r="E10" s="459" t="s">
        <v>249</v>
      </c>
      <c r="F10" s="459"/>
      <c r="G10" s="459"/>
    </row>
    <row r="11" spans="5:8" ht="23.25" customHeight="1">
      <c r="E11" s="150"/>
      <c r="F11" s="150"/>
      <c r="G11" s="150"/>
    </row>
    <row r="12" spans="5:8" ht="19.5" thickBot="1">
      <c r="E12" s="284"/>
      <c r="F12" s="284"/>
      <c r="G12" s="284"/>
    </row>
    <row r="13" spans="5:8" ht="57" thickBot="1">
      <c r="E13" s="354" t="s">
        <v>240</v>
      </c>
      <c r="F13" s="355" t="s">
        <v>78</v>
      </c>
      <c r="G13" s="356" t="s">
        <v>79</v>
      </c>
    </row>
    <row r="14" spans="5:8" ht="25.5" customHeight="1">
      <c r="E14" s="359">
        <v>4855</v>
      </c>
      <c r="F14" s="360">
        <v>7</v>
      </c>
      <c r="G14" s="361">
        <f>F14*E14</f>
        <v>33985</v>
      </c>
    </row>
    <row r="15" spans="5:8" ht="25.5" customHeight="1" thickBot="1">
      <c r="E15" s="362">
        <v>5165</v>
      </c>
      <c r="F15" s="363">
        <v>8</v>
      </c>
      <c r="G15" s="364">
        <f>F15*E15</f>
        <v>41320</v>
      </c>
    </row>
    <row r="16" spans="5:8" ht="41.25" customHeight="1" thickBot="1">
      <c r="E16" s="506" t="s">
        <v>25</v>
      </c>
      <c r="F16" s="507"/>
      <c r="G16" s="357">
        <f>G15+G14</f>
        <v>75305</v>
      </c>
      <c r="H16" s="358"/>
    </row>
  </sheetData>
  <mergeCells count="2">
    <mergeCell ref="E10:G10"/>
    <mergeCell ref="E16:F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C1:I20"/>
  <sheetViews>
    <sheetView topLeftCell="C5" workbookViewId="0">
      <selection activeCell="D18" sqref="D18"/>
    </sheetView>
  </sheetViews>
  <sheetFormatPr defaultRowHeight="15"/>
  <cols>
    <col min="1" max="2" width="0" hidden="1" customWidth="1"/>
    <col min="3" max="3" width="24.140625" customWidth="1"/>
    <col min="4" max="4" width="21.140625" customWidth="1"/>
    <col min="5" max="5" width="5.85546875" customWidth="1"/>
    <col min="6" max="6" width="22.28515625" customWidth="1"/>
  </cols>
  <sheetData>
    <row r="1" spans="3:7" hidden="1"/>
    <row r="2" spans="3:7" hidden="1"/>
    <row r="3" spans="3:7" hidden="1"/>
    <row r="4" spans="3:7" hidden="1"/>
    <row r="5" spans="3:7" ht="18.75">
      <c r="F5" s="158" t="s">
        <v>252</v>
      </c>
      <c r="G5" s="147"/>
    </row>
    <row r="6" spans="3:7">
      <c r="F6" s="147"/>
    </row>
    <row r="7" spans="3:7">
      <c r="F7" s="147"/>
    </row>
    <row r="8" spans="3:7" ht="18.75" customHeight="1">
      <c r="C8" s="516" t="s">
        <v>93</v>
      </c>
      <c r="D8" s="516"/>
      <c r="E8" s="516"/>
      <c r="F8" s="516"/>
    </row>
    <row r="9" spans="3:7">
      <c r="C9" s="516"/>
      <c r="D9" s="516"/>
      <c r="E9" s="516"/>
      <c r="F9" s="516"/>
    </row>
    <row r="10" spans="3:7" ht="18.75">
      <c r="C10" s="152"/>
      <c r="D10" s="152"/>
      <c r="E10" s="152"/>
      <c r="F10" s="152"/>
    </row>
    <row r="11" spans="3:7" ht="19.5" thickBot="1">
      <c r="C11" s="152"/>
      <c r="D11" s="152"/>
      <c r="E11" s="152"/>
      <c r="F11" s="152"/>
    </row>
    <row r="12" spans="3:7" ht="57" customHeight="1">
      <c r="C12" s="153" t="s">
        <v>94</v>
      </c>
      <c r="D12" s="154" t="s">
        <v>82</v>
      </c>
      <c r="E12" s="517" t="s">
        <v>83</v>
      </c>
      <c r="F12" s="518"/>
    </row>
    <row r="13" spans="3:7" ht="21.75" customHeight="1" thickBot="1">
      <c r="C13" s="155">
        <v>2400</v>
      </c>
      <c r="D13" s="156">
        <v>15</v>
      </c>
      <c r="E13" s="519">
        <f>C13*D13</f>
        <v>36000</v>
      </c>
      <c r="F13" s="520"/>
    </row>
    <row r="14" spans="3:7" ht="25.5" customHeight="1" thickBot="1">
      <c r="C14" s="512" t="s">
        <v>24</v>
      </c>
      <c r="D14" s="513"/>
      <c r="E14" s="514">
        <f>SUM(E13:E13)</f>
        <v>36000</v>
      </c>
      <c r="F14" s="515"/>
    </row>
    <row r="15" spans="3:7" ht="27" customHeight="1" thickBot="1">
      <c r="C15" s="506" t="s">
        <v>25</v>
      </c>
      <c r="D15" s="507"/>
      <c r="E15" s="507"/>
      <c r="F15" s="157">
        <f>E14*1.18</f>
        <v>42480</v>
      </c>
    </row>
    <row r="20" spans="5:9" ht="18.75">
      <c r="E20" s="451"/>
      <c r="F20" s="451"/>
      <c r="G20" s="451"/>
      <c r="H20" s="451"/>
      <c r="I20" s="451"/>
    </row>
  </sheetData>
  <mergeCells count="7">
    <mergeCell ref="C14:D14"/>
    <mergeCell ref="E14:F14"/>
    <mergeCell ref="E20:I20"/>
    <mergeCell ref="C15:E15"/>
    <mergeCell ref="C8:F9"/>
    <mergeCell ref="E12:F12"/>
    <mergeCell ref="E13:F13"/>
  </mergeCells>
  <printOptions horizontalCentered="1"/>
  <pageMargins left="1.1023622047244095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</vt:i4>
      </vt:variant>
    </vt:vector>
  </HeadingPairs>
  <TitlesOfParts>
    <vt:vector size="17" baseType="lpstr">
      <vt:lpstr>СВОД</vt:lpstr>
      <vt:lpstr>Организационная структура</vt:lpstr>
      <vt:lpstr>ФОТ</vt:lpstr>
      <vt:lpstr>Уборка и охрана</vt:lpstr>
      <vt:lpstr>коммунальные затраты</vt:lpstr>
      <vt:lpstr>Услуги связи</vt:lpstr>
      <vt:lpstr>Консультант+</vt:lpstr>
      <vt:lpstr>Канцелярия</vt:lpstr>
      <vt:lpstr>Автотранспорт</vt:lpstr>
      <vt:lpstr>ТБО</vt:lpstr>
      <vt:lpstr>Хозтовары</vt:lpstr>
      <vt:lpstr>Оборудование рабочего места</vt:lpstr>
      <vt:lpstr>Медосмотры</vt:lpstr>
      <vt:lpstr>Аттестация</vt:lpstr>
      <vt:lpstr>'Консультант+'!Область_печати</vt:lpstr>
      <vt:lpstr>'Оборудование рабочего места'!Область_печати</vt:lpstr>
      <vt:lpstr>ФОТ!Область_печати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Итеев Александр Владимирович</dc:creator>
  <cp:lastModifiedBy>Данько</cp:lastModifiedBy>
  <cp:lastPrinted>2015-11-25T08:37:16Z</cp:lastPrinted>
  <dcterms:created xsi:type="dcterms:W3CDTF">2015-10-28T09:10:58Z</dcterms:created>
  <dcterms:modified xsi:type="dcterms:W3CDTF">2015-11-25T08:38:11Z</dcterms:modified>
</cp:coreProperties>
</file>